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corphhnk-my.sharepoint.com/personal/m_janssen_hhnk_nl/Documents/Aanbesteding actueel/Aanbesteding onderhoud zonnepanelen/Te publiceren documenten TenderNed/"/>
    </mc:Choice>
  </mc:AlternateContent>
  <xr:revisionPtr revIDLastSave="0" documentId="8_{D4C43798-4D39-40F8-BAE5-C0BFDE48A449}" xr6:coauthVersionLast="47" xr6:coauthVersionMax="47" xr10:uidLastSave="{00000000-0000-0000-0000-000000000000}"/>
  <bookViews>
    <workbookView xWindow="28680" yWindow="-120" windowWidth="29040" windowHeight="15720" activeTab="3" xr2:uid="{2880332F-0EC8-4F1C-9DE3-A3D3E697930C}"/>
  </bookViews>
  <sheets>
    <sheet name="P1 Prijzenblad Jaar 1 + 2" sheetId="1" r:id="rId1"/>
    <sheet name="P2 Prijzenblad optie jaren" sheetId="4" r:id="rId2"/>
    <sheet name="P3 Totalen" sheetId="2" r:id="rId3"/>
    <sheet name="Voorblad Inschrijvingsbiljet" sheetId="5" r:id="rId4"/>
  </sheets>
  <externalReferences>
    <externalReference r:id="rId5"/>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8" i="5" l="1"/>
  <c r="D80" i="5" s="1" a="1"/>
  <c r="B10" i="5" a="1"/>
  <c r="H26" i="4"/>
  <c r="I26" i="4" s="1"/>
  <c r="H25" i="4"/>
  <c r="I25" i="4" s="1"/>
  <c r="H24" i="4"/>
  <c r="I24" i="4" s="1"/>
  <c r="H23" i="4"/>
  <c r="I23" i="4" s="1"/>
  <c r="I22" i="4"/>
  <c r="H22" i="4"/>
  <c r="H21" i="4"/>
  <c r="I21" i="4" s="1"/>
  <c r="H20" i="4"/>
  <c r="I20" i="4" s="1"/>
  <c r="H19" i="4"/>
  <c r="I19" i="4" s="1"/>
  <c r="H18" i="4"/>
  <c r="I18" i="4" s="1"/>
  <c r="H17" i="4"/>
  <c r="I17" i="4" s="1"/>
  <c r="H16" i="4"/>
  <c r="I16" i="4" s="1"/>
  <c r="H15" i="4"/>
  <c r="I15" i="4" s="1"/>
  <c r="H14" i="4"/>
  <c r="I14" i="4" s="1"/>
  <c r="H13" i="4"/>
  <c r="I13" i="4" s="1"/>
  <c r="H12" i="4"/>
  <c r="I12" i="4" s="1"/>
  <c r="H11" i="4"/>
  <c r="I11" i="4" s="1"/>
  <c r="I10" i="4"/>
  <c r="H10" i="4"/>
  <c r="I9" i="4"/>
  <c r="H9" i="4"/>
  <c r="H8" i="4"/>
  <c r="I8" i="4" s="1"/>
  <c r="H7" i="4"/>
  <c r="I7" i="4" s="1"/>
  <c r="I26" i="1"/>
  <c r="I25" i="1"/>
  <c r="I24" i="1"/>
  <c r="I23" i="1"/>
  <c r="I22" i="1"/>
  <c r="I21" i="1"/>
  <c r="I20" i="1"/>
  <c r="I19" i="1"/>
  <c r="I18" i="1"/>
  <c r="I17" i="1"/>
  <c r="I16" i="1"/>
  <c r="I15" i="1"/>
  <c r="I14" i="1"/>
  <c r="I13" i="1"/>
  <c r="I12" i="1"/>
  <c r="I11" i="1"/>
  <c r="I10" i="1"/>
  <c r="I9" i="1"/>
  <c r="I8" i="1"/>
  <c r="I7" i="1"/>
  <c r="I28" i="1" s="1"/>
  <c r="F14" i="1"/>
  <c r="F13" i="1"/>
  <c r="F12" i="1"/>
  <c r="F11" i="1"/>
  <c r="F22" i="1"/>
  <c r="E11" i="4"/>
  <c r="F11" i="4" s="1"/>
  <c r="E12" i="4"/>
  <c r="F12" i="4" s="1"/>
  <c r="E13" i="4"/>
  <c r="F13" i="4" s="1"/>
  <c r="E14" i="4"/>
  <c r="F14" i="4" s="1"/>
  <c r="E15" i="4"/>
  <c r="F15" i="4" s="1"/>
  <c r="E16" i="4"/>
  <c r="F16" i="4" s="1"/>
  <c r="E17" i="4"/>
  <c r="F17" i="4" s="1"/>
  <c r="E18" i="4"/>
  <c r="F18" i="4" s="1"/>
  <c r="E19" i="4"/>
  <c r="F19" i="4" s="1"/>
  <c r="E20" i="4"/>
  <c r="F20" i="4" s="1"/>
  <c r="E21" i="4"/>
  <c r="F21" i="4" s="1"/>
  <c r="E22" i="4"/>
  <c r="F22" i="4" s="1"/>
  <c r="E23" i="4"/>
  <c r="F23" i="4" s="1"/>
  <c r="F16" i="1"/>
  <c r="F21" i="1"/>
  <c r="H36" i="1"/>
  <c r="H37" i="1"/>
  <c r="H38" i="1"/>
  <c r="H39" i="1"/>
  <c r="H40" i="1"/>
  <c r="H41" i="1"/>
  <c r="H43" i="1"/>
  <c r="H44" i="1"/>
  <c r="H45" i="1"/>
  <c r="H46" i="1"/>
  <c r="H47" i="1"/>
  <c r="H48" i="1"/>
  <c r="H50" i="1"/>
  <c r="H52" i="1"/>
  <c r="H57" i="1"/>
  <c r="F20" i="1"/>
  <c r="F19" i="1"/>
  <c r="F18" i="1"/>
  <c r="F17" i="1"/>
  <c r="F41" i="4"/>
  <c r="G41" i="4" s="1"/>
  <c r="F8" i="1"/>
  <c r="F57" i="4"/>
  <c r="G57" i="4" s="1"/>
  <c r="D13" i="2" s="1"/>
  <c r="F50" i="4"/>
  <c r="G50" i="4" s="1"/>
  <c r="F44" i="4"/>
  <c r="G44" i="4" s="1"/>
  <c r="F45" i="4"/>
  <c r="G45" i="4" s="1"/>
  <c r="F46" i="4"/>
  <c r="G46" i="4" s="1"/>
  <c r="F47" i="4"/>
  <c r="G47" i="4" s="1"/>
  <c r="F48" i="4"/>
  <c r="G48" i="4" s="1"/>
  <c r="F43" i="4"/>
  <c r="G43" i="4" s="1"/>
  <c r="F37" i="4"/>
  <c r="G37" i="4"/>
  <c r="F38" i="4"/>
  <c r="G38" i="4"/>
  <c r="F39" i="4"/>
  <c r="G39" i="4" s="1"/>
  <c r="F40" i="4"/>
  <c r="G40" i="4" s="1"/>
  <c r="F36" i="4"/>
  <c r="G36" i="4" s="1"/>
  <c r="E8" i="4"/>
  <c r="F8" i="4" s="1"/>
  <c r="E9" i="4"/>
  <c r="F9" i="4" s="1"/>
  <c r="E10" i="4"/>
  <c r="F10" i="4" s="1"/>
  <c r="E24" i="4"/>
  <c r="F24" i="4" s="1"/>
  <c r="E25" i="4"/>
  <c r="F25" i="4"/>
  <c r="E26" i="4"/>
  <c r="F26" i="4" s="1"/>
  <c r="E7" i="4"/>
  <c r="F7" i="4" s="1"/>
  <c r="F26" i="1"/>
  <c r="F25" i="1"/>
  <c r="F24" i="1"/>
  <c r="F23" i="1"/>
  <c r="F15" i="1"/>
  <c r="F10" i="1"/>
  <c r="F9" i="1"/>
  <c r="F7" i="1"/>
  <c r="F28" i="1" s="1"/>
  <c r="C13" i="2"/>
  <c r="C12" i="2"/>
  <c r="I28" i="4" l="1"/>
  <c r="C29" i="1"/>
  <c r="C11" i="2" s="1"/>
  <c r="C14" i="2" s="1"/>
  <c r="F28" i="4"/>
  <c r="G52" i="4"/>
  <c r="D12" i="2" s="1"/>
  <c r="C29" i="4" l="1"/>
  <c r="D11" i="2" s="1"/>
  <c r="D14" i="2" s="1"/>
  <c r="C15" i="2" s="1"/>
  <c r="D73" i="5" s="1" a="1"/>
  <c r="D75" i="5" s="1" a="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<sst xmlns="http://schemas.openxmlformats.org/spreadsheetml/2006/main" count="248" uniqueCount="119">
  <si>
    <t>Post</t>
  </si>
  <si>
    <t>Omschrijving:</t>
  </si>
  <si>
    <t>Hoofdkantoor</t>
  </si>
  <si>
    <t>Totaal</t>
  </si>
  <si>
    <t>Per per eenheid</t>
  </si>
  <si>
    <t>VOORBEREIDENDE WERKZAAMHEDEN IN 1e JAAR</t>
  </si>
  <si>
    <t>PROCESMATIGE WERKZAAMHEDEN DIE IEDER JAAR VOORKOMEN</t>
  </si>
  <si>
    <t>Nulinspectie bij toevoegen locaties</t>
  </si>
  <si>
    <t>Storingen</t>
  </si>
  <si>
    <t>Tarief per uur</t>
  </si>
  <si>
    <r>
      <t xml:space="preserve"> </t>
    </r>
    <r>
      <rPr>
        <b/>
        <sz val="9"/>
        <color rgb="FFFFFFFF"/>
        <rFont val="Calibri"/>
        <family val="2"/>
      </rPr>
      <t>Gegevens inschrijver</t>
    </r>
  </si>
  <si>
    <t>Naam onderneming</t>
  </si>
  <si>
    <t>Adres</t>
  </si>
  <si>
    <t>Postcode en woonplaats</t>
  </si>
  <si>
    <t>Contactpersoon offerte</t>
  </si>
  <si>
    <t>Email en telefoonnr. Contactpersoon</t>
  </si>
  <si>
    <t>Voorbereidende werkzaamheden, procesmatige werkzaamheden en nulinspecties</t>
  </si>
  <si>
    <t>Totaal Excl. BTW</t>
  </si>
  <si>
    <t>Ondertekening</t>
  </si>
  <si>
    <t>Datum</t>
  </si>
  <si>
    <t>Plaats:</t>
  </si>
  <si>
    <t>Naam</t>
  </si>
  <si>
    <t>Functie</t>
  </si>
  <si>
    <t>Handtekening</t>
  </si>
  <si>
    <t>Bedrag Excl. BTW per keer</t>
  </si>
  <si>
    <t>Aantal Jaar 1+2</t>
  </si>
  <si>
    <t xml:space="preserve">Subtotaal: </t>
  </si>
  <si>
    <t>Fictief aantal uur 
jaar 1 + 2</t>
  </si>
  <si>
    <t xml:space="preserve">Jaar 1 + 2 </t>
  </si>
  <si>
    <t>Optie jaren</t>
  </si>
  <si>
    <t>Prijzenblad - Totalen - Onderhoud Zonneweides</t>
  </si>
  <si>
    <t>Totaal jaar 1 + 2 en optiejaren</t>
  </si>
  <si>
    <t>Invulinstructie:</t>
  </si>
  <si>
    <t>Aantal in optiejaren</t>
  </si>
  <si>
    <t>Aantal in optie jaren</t>
  </si>
  <si>
    <t>Bedragen in dit blad worden automatisch overgenomen van de bedragen in blad P1. Er hoeft op dit blad niets ingevuld te worden.</t>
  </si>
  <si>
    <t>Vul alleen de gele cellen in.</t>
  </si>
  <si>
    <t>Eenheid</t>
  </si>
  <si>
    <t>keer</t>
  </si>
  <si>
    <t>uur</t>
  </si>
  <si>
    <t>jaar</t>
  </si>
  <si>
    <t>De inschrijver verklaart dat:
Deze Inschrijving wordt gedaan overeenkomstig de bepalingen uit overeenkomst en met inachtneming van de eventuele nota’s van inlichtingen. Ondergetekende verklaart zich door ondertekening van dit formulier bereid tot het leveren van de gevraagde producten en diensten ten behoeve het onderhoud PV-installaties voor de voornoemde tarieven</t>
  </si>
  <si>
    <r>
      <rPr>
        <b/>
        <sz val="11"/>
        <color theme="1"/>
        <rFont val="Aptos Narrow"/>
        <family val="2"/>
        <scheme val="minor"/>
      </rPr>
      <t>Toegevoegd n.a.v. NvI</t>
    </r>
    <r>
      <rPr>
        <sz val="11"/>
        <color theme="1"/>
        <rFont val="Aptos Narrow"/>
        <family val="2"/>
        <scheme val="minor"/>
      </rPr>
      <t xml:space="preserve">
Initiele kosten monitoring / overige opstartkosten. </t>
    </r>
  </si>
  <si>
    <t>RWZI Geestmerambacht</t>
  </si>
  <si>
    <t>RWZI Beverwijk</t>
  </si>
  <si>
    <t>Zonnepanelen op dak SOG</t>
  </si>
  <si>
    <t>Zonneweide</t>
  </si>
  <si>
    <t>Zonneweide (2e fase)</t>
  </si>
  <si>
    <t>RWZI Everstekoog</t>
  </si>
  <si>
    <t>RWZI Stolpen</t>
  </si>
  <si>
    <t>RWZI Wieringen</t>
  </si>
  <si>
    <t>RWZI Wieringermeer</t>
  </si>
  <si>
    <t>RWZI Heiloo</t>
  </si>
  <si>
    <t>RWZI Beemster</t>
  </si>
  <si>
    <t>RWZI Wervershoof</t>
  </si>
  <si>
    <t>RWZI Alkmaar</t>
  </si>
  <si>
    <t>RWZI Zaandam</t>
  </si>
  <si>
    <t>RWZI Ursem</t>
  </si>
  <si>
    <t>RWZI Oosthuizen</t>
  </si>
  <si>
    <t>Werf Anna Paulowna</t>
  </si>
  <si>
    <t>Werf Dirkshorn</t>
  </si>
  <si>
    <t>Werf Zwaagdijk</t>
  </si>
  <si>
    <t>Zonnepanelen op dak Hoofdkantoor</t>
  </si>
  <si>
    <t>Zonnepanelen op dak kantoor</t>
  </si>
  <si>
    <t xml:space="preserve">
Initiele kosten monitoring / overige opstartkosten. </t>
  </si>
  <si>
    <r>
      <t xml:space="preserve">Uitvoeren nulinspectie RWZI Den Helder
</t>
    </r>
    <r>
      <rPr>
        <sz val="11"/>
        <color theme="1"/>
        <rFont val="Aptos Narrow"/>
        <family val="2"/>
        <scheme val="minor"/>
      </rPr>
      <t>Verwezen wordt naar eis 3.5.2 en 3.5.5 in Proceseisen Onderhoud PV-installaties</t>
    </r>
  </si>
  <si>
    <t>Uurtarief elektrotechnisch servicemonteur tijdens normale werkuren 7:00 tot 17:00 uur voor afhandelen reguliere storingen
Verwezen wordt naar eis 3.4.1 tot en met 3.4.11 in Proceseisen Onderhoud PV-installaties</t>
  </si>
  <si>
    <r>
      <rPr>
        <b/>
        <sz val="11"/>
        <color theme="1"/>
        <rFont val="Aptos Narrow"/>
        <family val="2"/>
        <scheme val="minor"/>
      </rPr>
      <t>Evalueren onderhoudsplan met de opdrachtgever</t>
    </r>
    <r>
      <rPr>
        <sz val="11"/>
        <color theme="1"/>
        <rFont val="Aptos Narrow"/>
        <family val="2"/>
        <scheme val="minor"/>
      </rPr>
      <t xml:space="preserve"> inclusief resultaten van de evaluatie en het naar aanleiding daarvan actualiseren van het onderhoudsplan
Verwezen wordt naar eis 2.1.6 in Proceseisen Onderhoud PV-installaties</t>
    </r>
  </si>
  <si>
    <r>
      <rPr>
        <b/>
        <sz val="11"/>
        <color theme="1"/>
        <rFont val="Aptos Narrow"/>
        <family val="2"/>
        <scheme val="minor"/>
      </rPr>
      <t>Uitvoeren gegevensbeheer</t>
    </r>
    <r>
      <rPr>
        <sz val="11"/>
        <color theme="1"/>
        <rFont val="Aptos Narrow"/>
        <family val="2"/>
        <scheme val="minor"/>
      </rPr>
      <t xml:space="preserve">
Verwezen wordt naar eis 3.7.1 tot en met 3.7.5 in Proceseisen Onderhoud PV-installaties</t>
    </r>
  </si>
  <si>
    <r>
      <rPr>
        <b/>
        <sz val="11"/>
        <color theme="1"/>
        <rFont val="Aptos Narrow"/>
        <family val="2"/>
        <scheme val="minor"/>
      </rPr>
      <t>Uitvoeren monitoring</t>
    </r>
    <r>
      <rPr>
        <sz val="11"/>
        <color theme="1"/>
        <rFont val="Aptos Narrow"/>
        <family val="2"/>
        <scheme val="minor"/>
      </rPr>
      <t xml:space="preserve">
Verwezen wordt naar eisen 3.1.1 tot en met 3.1.4 in Proceseisen Onderhoud PV-installaties</t>
    </r>
  </si>
  <si>
    <r>
      <rPr>
        <b/>
        <sz val="11"/>
        <color theme="1"/>
        <rFont val="Aptos Narrow"/>
        <family val="2"/>
        <scheme val="minor"/>
      </rPr>
      <t xml:space="preserve">Opstellen planning </t>
    </r>
    <r>
      <rPr>
        <sz val="11"/>
        <color theme="1"/>
        <rFont val="Aptos Narrow"/>
        <family val="2"/>
        <scheme val="minor"/>
      </rPr>
      <t xml:space="preserve">
Verwezen wordt naar eisen 2.4.1 en 2.4.2 in Proceseisen Onderhoud PV-installaties </t>
    </r>
  </si>
  <si>
    <r>
      <rPr>
        <b/>
        <sz val="11"/>
        <color theme="1"/>
        <rFont val="Aptos Narrow"/>
        <family val="2"/>
        <scheme val="minor"/>
      </rPr>
      <t>Voortgangsoverleggen met de Opdrachtgever</t>
    </r>
    <r>
      <rPr>
        <sz val="11"/>
        <color theme="1"/>
        <rFont val="Aptos Narrow"/>
        <family val="2"/>
        <scheme val="minor"/>
      </rPr>
      <t xml:space="preserve">
Verwezen wordt naar eis 2.3.1 en eis 2.3.4 in Proceseisen Onderhoud PV-installaties</t>
    </r>
  </si>
  <si>
    <r>
      <rPr>
        <b/>
        <sz val="11"/>
        <color theme="1"/>
        <rFont val="Aptos Narrow"/>
        <family val="2"/>
        <scheme val="minor"/>
      </rPr>
      <t>Opstellen voortgangsrapportages</t>
    </r>
    <r>
      <rPr>
        <sz val="11"/>
        <color theme="1"/>
        <rFont val="Aptos Narrow"/>
        <family val="2"/>
        <scheme val="minor"/>
      </rPr>
      <t xml:space="preserve">
Verwezen wordt naar eis 2.2.1 tot en met 2.2.5 in Proceseisen Onderhoud PV-installaties</t>
    </r>
  </si>
  <si>
    <r>
      <rPr>
        <b/>
        <sz val="11"/>
        <color theme="1"/>
        <rFont val="Aptos Narrow"/>
        <family val="2"/>
        <scheme val="minor"/>
      </rPr>
      <t>Uitvoeren nulinspectie bij aanvang opdracht</t>
    </r>
    <r>
      <rPr>
        <sz val="11"/>
        <color theme="1"/>
        <rFont val="Aptos Narrow"/>
        <family val="2"/>
        <scheme val="minor"/>
      </rPr>
      <t xml:space="preserve">
Verwezen wordt naar eis 3.5.1 en 3.5.5 in Proceseisen Onderhoud PV-installaties</t>
    </r>
  </si>
  <si>
    <r>
      <rPr>
        <b/>
        <sz val="11"/>
        <color theme="1"/>
        <rFont val="Aptos Narrow"/>
        <family val="2"/>
        <scheme val="minor"/>
      </rPr>
      <t>Opstellen Taak Risico Analyse</t>
    </r>
    <r>
      <rPr>
        <sz val="11"/>
        <color theme="1"/>
        <rFont val="Aptos Narrow"/>
        <family val="2"/>
        <scheme val="minor"/>
      </rPr>
      <t xml:space="preserve">
Verwezen wordt naar eis 2.5.1 in Proceseisen Onderhoud PV-installaties</t>
    </r>
  </si>
  <si>
    <r>
      <rPr>
        <b/>
        <sz val="11"/>
        <color theme="1"/>
        <rFont val="Aptos Narrow"/>
        <family val="2"/>
        <scheme val="minor"/>
      </rPr>
      <t>Overleg integrale veiligheid met de Opdrachtgever.</t>
    </r>
    <r>
      <rPr>
        <sz val="11"/>
        <color theme="1"/>
        <rFont val="Aptos Narrow"/>
        <family val="2"/>
        <scheme val="minor"/>
      </rPr>
      <t xml:space="preserve">
Verwezen wordt naar eis 2.3.3 en eis 2.3.4 in Proceseisen Onderhoud PV-installaties</t>
    </r>
  </si>
  <si>
    <r>
      <rPr>
        <b/>
        <sz val="11"/>
        <color theme="1"/>
        <rFont val="Aptos Narrow"/>
        <family val="2"/>
        <scheme val="minor"/>
      </rPr>
      <t>PSU met de Opdrachtgever.</t>
    </r>
    <r>
      <rPr>
        <sz val="11"/>
        <color theme="1"/>
        <rFont val="Aptos Narrow"/>
        <family val="2"/>
        <scheme val="minor"/>
      </rPr>
      <t xml:space="preserve">
Verwezen wordt naar eis 2.3.2 en eis 2.3.4 in Proceseisen Onderhoud PV-installaties</t>
    </r>
  </si>
  <si>
    <r>
      <rPr>
        <b/>
        <sz val="11"/>
        <color theme="1"/>
        <rFont val="Aptos Narrow"/>
        <family val="2"/>
        <scheme val="minor"/>
      </rPr>
      <t>Opstellen Onderhoudsplan versie voor 1e jaar</t>
    </r>
    <r>
      <rPr>
        <sz val="11"/>
        <color theme="1"/>
        <rFont val="Aptos Narrow"/>
        <family val="2"/>
        <scheme val="minor"/>
      </rPr>
      <t xml:space="preserve">
Verwezen wordt naar eis 2.1.1 tot en met 2.1.5 in Proceseisen Onderhoud PV-installaties</t>
    </r>
  </si>
  <si>
    <t>RWZI Den Helder</t>
  </si>
  <si>
    <t>Zonneweide (s)</t>
  </si>
  <si>
    <t>Preventief onderhoud en reinigen</t>
  </si>
  <si>
    <t>Neem het bedrag in de groene cel over in het inschrijvingsbiljet (tabblad 4). 
Print en onderteken dit blad en upload op TenderNed. Upload tevens het ingevulde excel bestand op TenderNed.</t>
  </si>
  <si>
    <r>
      <rPr>
        <b/>
        <sz val="11"/>
        <color theme="1"/>
        <rFont val="Aptos Narrow"/>
        <family val="2"/>
        <scheme val="minor"/>
      </rPr>
      <t>Overleg integrale veiligheid met de Opdrachtgever.</t>
    </r>
    <r>
      <rPr>
        <sz val="11"/>
        <color theme="1"/>
        <rFont val="Aptos Narrow"/>
        <family val="2"/>
        <scheme val="minor"/>
      </rPr>
      <t xml:space="preserve">
Verwezen wordt naar eis 2.3.3 en eis  2.3.4 in Proceseisen Onderhoud PV-installaties</t>
    </r>
  </si>
  <si>
    <r>
      <rPr>
        <b/>
        <sz val="11"/>
        <color theme="1"/>
        <rFont val="Aptos Narrow"/>
        <family val="2"/>
        <scheme val="minor"/>
      </rPr>
      <t>Uitvoeren nulinspectie bij aanvang opdracht</t>
    </r>
    <r>
      <rPr>
        <sz val="11"/>
        <color theme="1"/>
        <rFont val="Aptos Narrow"/>
        <family val="2"/>
        <scheme val="minor"/>
      </rPr>
      <t xml:space="preserve">
Verwezen wordt naar eis 3.5.1 en 3.5.4 in Proceseisen Onderhoud PV-installaties</t>
    </r>
  </si>
  <si>
    <t xml:space="preserve">Totaal Post 1 + 2 </t>
  </si>
  <si>
    <t>Totaal Post 3 - 15</t>
  </si>
  <si>
    <t>Totaal Post 1 + 2</t>
  </si>
  <si>
    <t>Totaal post 1 en 2 alle locaties:</t>
  </si>
  <si>
    <t>Totaal post 3 - 15 :</t>
  </si>
  <si>
    <t>Totaal post 16:</t>
  </si>
  <si>
    <t>Datum:</t>
  </si>
  <si>
    <t>Versie:</t>
  </si>
  <si>
    <t>Status:</t>
  </si>
  <si>
    <t>(de statutaire naam van de inschrijver)</t>
  </si>
  <si>
    <t>(Vestiginsadres)</t>
  </si>
  <si>
    <t>(Postcode)</t>
  </si>
  <si>
    <t>(Plaats)</t>
  </si>
  <si>
    <t>(naam tekeningsgerechtigde functionaris)</t>
  </si>
  <si>
    <t>(functie van de tekensgerichtge functionaris)</t>
  </si>
  <si>
    <t>(datum ondertekening)</t>
  </si>
  <si>
    <t>(handtekening)</t>
  </si>
  <si>
    <t>Wordt er ingeschreven in een samwerkingsverband (combinatie) van ondernemers?</t>
  </si>
  <si>
    <t>Nee</t>
  </si>
  <si>
    <t>(Keuzemenu: Ja / Nee)</t>
  </si>
  <si>
    <t>Inschrijver B:</t>
  </si>
  <si>
    <t>Inschrijver C:</t>
  </si>
  <si>
    <t>Bij inschrijving in combinatie is Inschrijver A de penvoerder</t>
  </si>
  <si>
    <t>Inschrijvingssom</t>
  </si>
  <si>
    <t>(bedrag in cijfers excl. btw)</t>
  </si>
  <si>
    <t>(bedrag in letters excl. btw)</t>
  </si>
  <si>
    <t>Wordt automatisch ingevuld als tabblad "Prijzenblad" is ingevuld</t>
  </si>
  <si>
    <t>Omzetbelasting</t>
  </si>
  <si>
    <t>(bedrag in cijfers)</t>
  </si>
  <si>
    <t>(bedrag in letters)</t>
  </si>
  <si>
    <r>
      <rPr>
        <b/>
        <sz val="11"/>
        <color theme="1"/>
        <rFont val="Aptos Narrow"/>
        <family val="2"/>
        <scheme val="minor"/>
      </rPr>
      <t>Jaarlijks preventief onderhouden en controle</t>
    </r>
    <r>
      <rPr>
        <sz val="11"/>
        <color theme="1"/>
        <rFont val="Aptos Narrow"/>
        <family val="2"/>
        <scheme val="minor"/>
      </rPr>
      <t xml:space="preserve">
Uitvoering conform eis 3.2.1 tot en met 3.2.5 in Proceseisen Onderhoud, reiniging en monitoring PV-installaties
</t>
    </r>
    <r>
      <rPr>
        <i/>
        <sz val="11"/>
        <color theme="1"/>
        <rFont val="Aptos Narrow"/>
        <family val="2"/>
        <scheme val="minor"/>
      </rPr>
      <t>Frequentie: 1x per jaar</t>
    </r>
  </si>
  <si>
    <r>
      <t xml:space="preserve">Reinigen zonnepanelen 
</t>
    </r>
    <r>
      <rPr>
        <sz val="11"/>
        <color theme="1"/>
        <rFont val="Aptos Narrow"/>
        <family val="2"/>
        <scheme val="minor"/>
      </rPr>
      <t>Uitvoering conform eis 3.5.1 t/m 3.5.2 in Proceseisen Onderhoud, reiniging en monitoring PV-installaties</t>
    </r>
    <r>
      <rPr>
        <b/>
        <sz val="11"/>
        <color theme="1"/>
        <rFont val="Aptos Narrow"/>
        <family val="2"/>
        <scheme val="minor"/>
      </rPr>
      <t xml:space="preserve">
</t>
    </r>
    <r>
      <rPr>
        <i/>
        <sz val="11"/>
        <color theme="1"/>
        <rFont val="Aptos Narrow"/>
        <family val="2"/>
        <scheme val="minor"/>
      </rPr>
      <t>Frequentie: 1x per twee jaar</t>
    </r>
  </si>
  <si>
    <t>BIJLAGE 1. INSCHRIJVINGSBILJET AANBESTEDING Onderhoud, reiniging en monitoring PV-installaties</t>
  </si>
  <si>
    <t>1.0</t>
  </si>
  <si>
    <t>Definitief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</si>
</sst>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413]d\ mmmm\ yyyy;@"/>
  </numFmts>
  <fonts count="16" x14ac:knownFonts="1">
    <font>
      <sz val="11"/>
      <color theme="1"/>
      <name val="Aptos Narrow"/>
      <family val="2"/>
      <scheme val="minor"/>
    </font>
    <font>
      <sz val="9"/>
      <color theme="1"/>
      <name val="Verdana"/>
      <family val="2"/>
    </font>
    <font>
      <sz val="11"/>
      <color theme="1"/>
      <name val="Aptos Narrow"/>
      <family val="2"/>
      <scheme val="minor"/>
    </font>
    <font>
      <b/>
      <sz val="11"/>
      <color theme="1"/>
      <name val="Aptos Narrow"/>
      <family val="2"/>
      <scheme val="minor"/>
    </font>
    <font>
      <i/>
      <sz val="11"/>
      <color theme="1"/>
      <name val="Aptos Narrow"/>
      <family val="2"/>
      <scheme val="minor"/>
    </font>
    <font>
      <b/>
      <sz val="12"/>
      <color theme="1"/>
      <name val="Aptos Narrow"/>
      <family val="2"/>
      <scheme val="minor"/>
    </font>
    <font>
      <b/>
      <sz val="14"/>
      <color theme="1"/>
      <name val="Aptos Narrow"/>
      <family val="2"/>
      <scheme val="minor"/>
    </font>
    <font>
      <sz val="9"/>
      <color rgb="FF000000"/>
      <name val="Calibri"/>
      <family val="2"/>
    </font>
    <font>
      <b/>
      <sz val="9"/>
      <color rgb="FFFFFFFF"/>
      <name val="Calibri"/>
      <family val="2"/>
    </font>
    <font>
      <b/>
      <sz val="9"/>
      <color theme="1"/>
      <name val="Calibri"/>
      <family val="2"/>
    </font>
    <font>
      <sz val="9"/>
      <color theme="1"/>
      <name val="Calibri"/>
      <family val="2"/>
    </font>
    <font>
      <i/>
      <sz val="10"/>
      <color theme="1"/>
      <name val="Aptos Narrow"/>
      <family val="2"/>
      <scheme val="minor"/>
    </font>
    <font>
      <sz val="12"/>
      <color theme="1"/>
      <name val="Aptos Narrow"/>
      <family val="2"/>
      <scheme val="minor"/>
    </font>
    <font>
      <b/>
      <sz val="11"/>
      <name val="Aptos Narrow"/>
      <family val="2"/>
      <scheme val="minor"/>
    </font>
    <font>
      <b/>
      <sz val="9"/>
      <color theme="1"/>
      <name val="Verdana"/>
      <family val="2"/>
    </font>
    <font>
      <b/>
      <sz val="11"/>
      <color theme="1"/>
      <name val="Verdana"/>
      <family val="2"/>
    </font>
  </fonts>
  <fills count="9">
    <fill>
      <patternFill patternType="none"/>
    </fill>
    <fill>
      <patternFill patternType="gray125"/>
    </fill>
    <fill>
      <patternFill patternType="solid">
        <fgColor rgb="FFFFFF00"/>
        <bgColor indexed="64"/>
      </patternFill>
    </fill>
    <fill>
      <patternFill patternType="solid">
        <fgColor rgb="FFE70038"/>
        <bgColor indexed="64"/>
      </patternFill>
    </fill>
    <fill>
      <patternFill patternType="solid">
        <fgColor theme="2" tint="-9.9978637043366805E-2"/>
        <bgColor indexed="64"/>
      </patternFill>
    </fill>
    <fill>
      <patternFill patternType="solid">
        <fgColor rgb="FF92D050"/>
        <bgColor indexed="64"/>
      </patternFill>
    </fill>
    <fill>
      <patternFill patternType="solid">
        <fgColor theme="0"/>
        <bgColor indexed="64"/>
      </patternFill>
    </fill>
    <fill>
      <patternFill patternType="solid">
        <fgColor rgb="FFFFC000"/>
        <bgColor indexed="64"/>
      </patternFill>
    </fill>
    <fill>
      <patternFill patternType="solid">
        <fgColor theme="8" tint="0.59999389629810485"/>
        <bgColor indexed="64"/>
      </patternFill>
    </fill>
  </fills>
  <borders count="5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bottom/>
      <diagonal/>
    </border>
    <border>
      <left/>
      <right style="thin">
        <color indexed="64"/>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82">
    <xf numFmtId="0" fontId="0" fillId="0" borderId="0" xfId="0"/>
    <xf numFmtId="0" fontId="0" fillId="0" borderId="0" xfId="0" applyAlignment="1">
      <alignment horizontal="center"/>
    </xf>
    <xf numFmtId="0" fontId="0" fillId="0" borderId="0" xfId="0" applyAlignment="1">
      <alignment horizontal="center" vertical="center"/>
    </xf>
    <xf numFmtId="0" fontId="3" fillId="0" borderId="11" xfId="0" applyFont="1" applyBorder="1" applyAlignment="1">
      <alignment horizontal="center"/>
    </xf>
    <xf numFmtId="0" fontId="0" fillId="0" borderId="11" xfId="0" applyBorder="1" applyAlignment="1">
      <alignment horizontal="center" vertical="center"/>
    </xf>
    <xf numFmtId="0" fontId="0" fillId="0" borderId="26" xfId="0" applyBorder="1" applyAlignment="1">
      <alignment horizontal="center" vertical="center"/>
    </xf>
    <xf numFmtId="0" fontId="0" fillId="0" borderId="26" xfId="0" applyBorder="1"/>
    <xf numFmtId="0" fontId="0" fillId="0" borderId="26" xfId="0" applyBorder="1" applyAlignment="1">
      <alignment horizontal="center"/>
    </xf>
    <xf numFmtId="0" fontId="0" fillId="0" borderId="0" xfId="0" applyAlignment="1">
      <alignment horizontal="left" vertical="top"/>
    </xf>
    <xf numFmtId="0" fontId="3" fillId="0" borderId="0" xfId="0" applyFont="1" applyAlignment="1">
      <alignment horizontal="left" vertical="top" wrapText="1"/>
    </xf>
    <xf numFmtId="0" fontId="0" fillId="0" borderId="0" xfId="0" applyAlignment="1">
      <alignment horizontal="left" vertical="top" wrapText="1"/>
    </xf>
    <xf numFmtId="0" fontId="5" fillId="0" borderId="0" xfId="0" applyFont="1" applyAlignment="1">
      <alignment horizontal="center" vertical="center" wrapText="1"/>
    </xf>
    <xf numFmtId="0" fontId="0" fillId="0" borderId="32" xfId="0" applyBorder="1" applyAlignment="1">
      <alignment horizontal="center" vertical="center"/>
    </xf>
    <xf numFmtId="0" fontId="3" fillId="0" borderId="29" xfId="0" applyFont="1" applyBorder="1" applyAlignment="1">
      <alignment horizontal="left" vertical="center"/>
    </xf>
    <xf numFmtId="0" fontId="3" fillId="0" borderId="31" xfId="0" applyFont="1" applyBorder="1" applyAlignment="1">
      <alignment horizontal="left" vertical="center"/>
    </xf>
    <xf numFmtId="0" fontId="3" fillId="0" borderId="31" xfId="0" applyFont="1" applyBorder="1" applyAlignment="1">
      <alignment horizontal="left" vertical="center" wrapText="1"/>
    </xf>
    <xf numFmtId="0" fontId="4" fillId="0" borderId="0" xfId="0" applyFont="1"/>
    <xf numFmtId="0" fontId="9" fillId="0" borderId="11" xfId="0" applyFont="1" applyBorder="1" applyAlignment="1">
      <alignment horizontal="justify" vertical="center" wrapText="1"/>
    </xf>
    <xf numFmtId="0" fontId="8" fillId="3" borderId="29" xfId="0" applyFont="1" applyFill="1" applyBorder="1" applyAlignment="1">
      <alignment vertical="center" wrapText="1"/>
    </xf>
    <xf numFmtId="0" fontId="8" fillId="3" borderId="31" xfId="0" applyFont="1" applyFill="1" applyBorder="1" applyAlignment="1">
      <alignment vertical="center" wrapText="1"/>
    </xf>
    <xf numFmtId="0" fontId="3" fillId="0" borderId="0" xfId="0" applyFont="1" applyAlignment="1">
      <alignment horizontal="center" vertical="center" wrapText="1"/>
    </xf>
    <xf numFmtId="0" fontId="3" fillId="0" borderId="21" xfId="0" applyFont="1" applyBorder="1" applyAlignment="1">
      <alignment horizontal="center"/>
    </xf>
    <xf numFmtId="0" fontId="3" fillId="0" borderId="33" xfId="0" applyFont="1" applyBorder="1" applyAlignment="1">
      <alignment horizontal="center" vertical="center" wrapText="1"/>
    </xf>
    <xf numFmtId="0" fontId="3" fillId="0" borderId="21" xfId="0" applyFont="1" applyBorder="1" applyAlignment="1">
      <alignment horizontal="center" vertical="center"/>
    </xf>
    <xf numFmtId="0" fontId="3" fillId="0" borderId="37" xfId="0" applyFont="1" applyBorder="1" applyAlignment="1">
      <alignment horizontal="center"/>
    </xf>
    <xf numFmtId="0" fontId="3" fillId="0" borderId="38" xfId="0" applyFont="1" applyBorder="1" applyAlignment="1">
      <alignment horizontal="center"/>
    </xf>
    <xf numFmtId="0" fontId="3" fillId="0" borderId="40" xfId="0" applyFont="1" applyBorder="1" applyAlignment="1">
      <alignment horizontal="center"/>
    </xf>
    <xf numFmtId="0" fontId="3" fillId="0" borderId="41" xfId="0" applyFont="1" applyBorder="1" applyAlignment="1">
      <alignment horizontal="center"/>
    </xf>
    <xf numFmtId="0" fontId="0" fillId="0" borderId="9" xfId="0" applyBorder="1"/>
    <xf numFmtId="0" fontId="3" fillId="0" borderId="46" xfId="0" applyFont="1" applyBorder="1" applyAlignment="1">
      <alignment horizontal="center"/>
    </xf>
    <xf numFmtId="0" fontId="3" fillId="0" borderId="12" xfId="0" applyFont="1" applyBorder="1" applyAlignment="1">
      <alignment horizontal="center"/>
    </xf>
    <xf numFmtId="0" fontId="3" fillId="0" borderId="47" xfId="0" applyFont="1" applyBorder="1" applyAlignment="1">
      <alignment horizontal="center"/>
    </xf>
    <xf numFmtId="0" fontId="3" fillId="0" borderId="44" xfId="0" applyFont="1" applyBorder="1" applyAlignment="1">
      <alignment horizontal="center"/>
    </xf>
    <xf numFmtId="0" fontId="5" fillId="0" borderId="0" xfId="0" applyFont="1" applyAlignment="1">
      <alignment horizontal="center"/>
    </xf>
    <xf numFmtId="0" fontId="12" fillId="0" borderId="0" xfId="0" applyFont="1"/>
    <xf numFmtId="0" fontId="3" fillId="0" borderId="8" xfId="0" applyFont="1" applyBorder="1" applyAlignment="1">
      <alignment horizontal="center"/>
    </xf>
    <xf numFmtId="0" fontId="5" fillId="0" borderId="29" xfId="0" applyFont="1" applyBorder="1"/>
    <xf numFmtId="0" fontId="5" fillId="4" borderId="0" xfId="0" applyFont="1" applyFill="1"/>
    <xf numFmtId="0" fontId="3" fillId="0" borderId="29" xfId="0" applyFont="1" applyBorder="1" applyAlignment="1">
      <alignment horizontal="left" vertical="top"/>
    </xf>
    <xf numFmtId="0" fontId="13" fillId="0" borderId="47" xfId="0" applyFont="1" applyBorder="1" applyAlignment="1">
      <alignment horizontal="center" vertical="center"/>
    </xf>
    <xf numFmtId="0" fontId="13" fillId="0" borderId="21" xfId="0" applyFont="1" applyBorder="1" applyAlignment="1">
      <alignment horizontal="center" vertical="center"/>
    </xf>
    <xf numFmtId="0" fontId="3" fillId="0" borderId="1" xfId="0" applyFont="1" applyBorder="1" applyAlignment="1">
      <alignment horizontal="center"/>
    </xf>
    <xf numFmtId="0" fontId="3" fillId="0" borderId="52" xfId="0" applyFont="1" applyBorder="1" applyAlignment="1">
      <alignment horizontal="center"/>
    </xf>
    <xf numFmtId="44" fontId="0" fillId="0" borderId="0" xfId="0" applyNumberFormat="1"/>
    <xf numFmtId="44" fontId="0" fillId="2" borderId="36" xfId="1" applyFont="1" applyFill="1" applyBorder="1" applyAlignment="1" applyProtection="1">
      <alignment horizontal="center" vertical="center"/>
      <protection locked="0"/>
    </xf>
    <xf numFmtId="44" fontId="0" fillId="2" borderId="20" xfId="1" applyFont="1" applyFill="1" applyBorder="1" applyAlignment="1" applyProtection="1">
      <alignment horizontal="left" vertical="center"/>
      <protection locked="0"/>
    </xf>
    <xf numFmtId="44" fontId="0" fillId="2" borderId="45" xfId="1" applyFont="1" applyFill="1" applyBorder="1" applyAlignment="1" applyProtection="1">
      <alignment horizontal="left" vertical="center"/>
      <protection locked="0"/>
    </xf>
    <xf numFmtId="44" fontId="0" fillId="2" borderId="43" xfId="1" applyFont="1" applyFill="1" applyBorder="1" applyAlignment="1" applyProtection="1">
      <alignment horizontal="left" vertical="center"/>
      <protection locked="0"/>
    </xf>
    <xf numFmtId="44" fontId="0" fillId="2" borderId="15" xfId="1" applyFont="1" applyFill="1" applyBorder="1" applyAlignment="1" applyProtection="1">
      <alignment horizontal="left" vertical="center"/>
      <protection locked="0"/>
    </xf>
    <xf numFmtId="44" fontId="0" fillId="2" borderId="13" xfId="1" applyFont="1" applyFill="1" applyBorder="1" applyAlignment="1" applyProtection="1">
      <alignment horizontal="left" vertical="center"/>
      <protection locked="0"/>
    </xf>
    <xf numFmtId="44" fontId="0" fillId="2" borderId="30" xfId="1" applyFont="1" applyFill="1" applyBorder="1" applyAlignment="1" applyProtection="1">
      <alignment horizontal="left" vertical="center"/>
      <protection locked="0"/>
    </xf>
    <xf numFmtId="44" fontId="0" fillId="2" borderId="39" xfId="1" applyFont="1" applyFill="1" applyBorder="1" applyAlignment="1" applyProtection="1">
      <alignment horizontal="left" vertical="center"/>
      <protection locked="0"/>
    </xf>
    <xf numFmtId="44" fontId="0" fillId="2" borderId="42" xfId="1" applyFont="1" applyFill="1" applyBorder="1" applyAlignment="1" applyProtection="1">
      <alignment horizontal="left" vertical="center"/>
      <protection locked="0"/>
    </xf>
    <xf numFmtId="44" fontId="0" fillId="2" borderId="11" xfId="1" applyFont="1" applyFill="1" applyBorder="1" applyAlignment="1" applyProtection="1">
      <alignment horizontal="center" vertical="center"/>
      <protection locked="0"/>
    </xf>
    <xf numFmtId="44" fontId="0" fillId="2" borderId="32" xfId="1" applyFont="1" applyFill="1" applyBorder="1" applyAlignment="1" applyProtection="1">
      <alignment horizontal="center" vertical="center"/>
      <protection locked="0"/>
    </xf>
    <xf numFmtId="0" fontId="3" fillId="0" borderId="50" xfId="0" applyFont="1" applyBorder="1" applyAlignment="1">
      <alignment horizontal="center"/>
    </xf>
    <xf numFmtId="0" fontId="3" fillId="0" borderId="27" xfId="0" applyFont="1" applyBorder="1" applyAlignment="1">
      <alignment horizontal="center" vertical="center" wrapText="1"/>
    </xf>
    <xf numFmtId="44" fontId="0" fillId="2" borderId="3" xfId="1" applyFont="1" applyFill="1" applyBorder="1" applyAlignment="1" applyProtection="1">
      <alignment horizontal="left" vertical="center"/>
      <protection locked="0"/>
    </xf>
    <xf numFmtId="0" fontId="3" fillId="0" borderId="54" xfId="0" applyFont="1" applyBorder="1" applyAlignment="1">
      <alignment horizontal="center"/>
    </xf>
    <xf numFmtId="44" fontId="0" fillId="2" borderId="55" xfId="1" applyFont="1" applyFill="1" applyBorder="1" applyAlignment="1" applyProtection="1">
      <alignment horizontal="left" vertical="center"/>
      <protection locked="0"/>
    </xf>
    <xf numFmtId="44" fontId="0" fillId="2" borderId="11" xfId="1" applyFont="1" applyFill="1" applyBorder="1" applyAlignment="1" applyProtection="1">
      <alignment horizontal="left" vertical="center"/>
      <protection locked="0"/>
    </xf>
    <xf numFmtId="0" fontId="0" fillId="0" borderId="4" xfId="0" applyBorder="1"/>
    <xf numFmtId="0" fontId="3" fillId="6" borderId="0" xfId="0" applyFont="1" applyFill="1" applyAlignment="1">
      <alignment horizontal="center" vertical="center" wrapText="1"/>
    </xf>
    <xf numFmtId="0" fontId="13" fillId="6" borderId="0" xfId="0" applyFont="1" applyFill="1" applyAlignment="1">
      <alignment horizontal="center" vertical="center"/>
    </xf>
    <xf numFmtId="44" fontId="0" fillId="6" borderId="0" xfId="1" applyFont="1" applyFill="1" applyBorder="1" applyAlignment="1" applyProtection="1">
      <alignment horizontal="center" vertical="center"/>
      <protection locked="0"/>
    </xf>
    <xf numFmtId="44" fontId="0" fillId="6" borderId="0" xfId="1" applyFont="1" applyFill="1" applyBorder="1" applyAlignment="1">
      <alignment horizontal="center" vertical="center"/>
    </xf>
    <xf numFmtId="0" fontId="3" fillId="6" borderId="0" xfId="0" applyFont="1" applyFill="1" applyAlignment="1">
      <alignment horizontal="center"/>
    </xf>
    <xf numFmtId="44" fontId="0" fillId="6" borderId="0" xfId="1" applyFont="1" applyFill="1" applyBorder="1" applyAlignment="1" applyProtection="1">
      <alignment horizontal="left" vertical="center"/>
      <protection locked="0"/>
    </xf>
    <xf numFmtId="44" fontId="0" fillId="6" borderId="0" xfId="1" applyFont="1" applyFill="1" applyBorder="1" applyAlignment="1">
      <alignment horizontal="left" vertical="center"/>
    </xf>
    <xf numFmtId="0" fontId="0" fillId="6" borderId="0" xfId="0" applyFill="1"/>
    <xf numFmtId="0" fontId="12" fillId="6" borderId="0" xfId="0" applyFont="1" applyFill="1"/>
    <xf numFmtId="44" fontId="5" fillId="6" borderId="0" xfId="0" applyNumberFormat="1" applyFont="1" applyFill="1"/>
    <xf numFmtId="0" fontId="0" fillId="0" borderId="40" xfId="0" applyBorder="1"/>
    <xf numFmtId="0" fontId="5" fillId="5" borderId="0" xfId="0" applyFont="1" applyFill="1" applyAlignment="1">
      <alignment horizontal="center"/>
    </xf>
    <xf numFmtId="0" fontId="0" fillId="6" borderId="43" xfId="0" applyFill="1" applyBorder="1"/>
    <xf numFmtId="0" fontId="12" fillId="6" borderId="43" xfId="0" applyFont="1" applyFill="1" applyBorder="1"/>
    <xf numFmtId="0" fontId="3" fillId="6" borderId="43" xfId="0" applyFont="1" applyFill="1" applyBorder="1" applyAlignment="1">
      <alignment horizontal="center" vertical="center" wrapText="1"/>
    </xf>
    <xf numFmtId="0" fontId="13" fillId="6" borderId="43" xfId="0" applyFont="1" applyFill="1" applyBorder="1" applyAlignment="1">
      <alignment horizontal="center" vertical="center"/>
    </xf>
    <xf numFmtId="0" fontId="3" fillId="6" borderId="43" xfId="0" applyFont="1" applyFill="1" applyBorder="1" applyAlignment="1">
      <alignment horizontal="center"/>
    </xf>
    <xf numFmtId="0" fontId="0" fillId="5" borderId="11" xfId="0" applyFill="1" applyBorder="1" applyAlignment="1">
      <alignment horizontal="center" vertical="center"/>
    </xf>
    <xf numFmtId="0" fontId="0" fillId="5" borderId="16" xfId="0" applyFill="1" applyBorder="1" applyAlignment="1">
      <alignment horizontal="center" vertical="center"/>
    </xf>
    <xf numFmtId="0" fontId="0" fillId="5" borderId="20" xfId="0" applyFill="1" applyBorder="1" applyAlignment="1">
      <alignment horizontal="center" vertical="center"/>
    </xf>
    <xf numFmtId="44" fontId="5" fillId="7" borderId="1" xfId="0" applyNumberFormat="1" applyFont="1" applyFill="1" applyBorder="1" applyAlignment="1">
      <alignment horizontal="center" vertical="center" wrapText="1"/>
    </xf>
    <xf numFmtId="44" fontId="0" fillId="7" borderId="17" xfId="1" applyFont="1" applyFill="1" applyBorder="1" applyAlignment="1">
      <alignment horizontal="center" vertical="center"/>
    </xf>
    <xf numFmtId="44" fontId="0" fillId="7" borderId="11" xfId="1" applyFont="1" applyFill="1" applyBorder="1" applyAlignment="1">
      <alignment horizontal="center" vertical="center"/>
    </xf>
    <xf numFmtId="44" fontId="0" fillId="7" borderId="35" xfId="1" applyFont="1" applyFill="1" applyBorder="1" applyAlignment="1">
      <alignment horizontal="center" vertical="center"/>
    </xf>
    <xf numFmtId="44" fontId="0" fillId="7" borderId="48" xfId="1" applyFont="1" applyFill="1" applyBorder="1" applyAlignment="1">
      <alignment horizontal="left" vertical="center"/>
    </xf>
    <xf numFmtId="44" fontId="0" fillId="7" borderId="1" xfId="1" applyFont="1" applyFill="1" applyBorder="1" applyAlignment="1">
      <alignment horizontal="left" vertical="center"/>
    </xf>
    <xf numFmtId="44" fontId="0" fillId="7" borderId="9" xfId="1" applyFont="1" applyFill="1" applyBorder="1" applyAlignment="1">
      <alignment horizontal="left" vertical="center"/>
    </xf>
    <xf numFmtId="44" fontId="5" fillId="7" borderId="10" xfId="0" applyNumberFormat="1" applyFont="1" applyFill="1" applyBorder="1"/>
    <xf numFmtId="44" fontId="12" fillId="7" borderId="1" xfId="0" applyNumberFormat="1" applyFont="1" applyFill="1" applyBorder="1"/>
    <xf numFmtId="44" fontId="0" fillId="7" borderId="34" xfId="1" applyFont="1" applyFill="1" applyBorder="1" applyAlignment="1">
      <alignment horizontal="center" vertical="center"/>
    </xf>
    <xf numFmtId="44" fontId="0" fillId="7" borderId="11" xfId="1" applyFont="1" applyFill="1" applyBorder="1" applyAlignment="1">
      <alignment horizontal="left" vertical="center"/>
    </xf>
    <xf numFmtId="44" fontId="0" fillId="7" borderId="38" xfId="1" applyFont="1" applyFill="1" applyBorder="1" applyAlignment="1">
      <alignment horizontal="left" vertical="center"/>
    </xf>
    <xf numFmtId="44" fontId="0" fillId="7" borderId="56" xfId="1" applyFont="1" applyFill="1" applyBorder="1" applyAlignment="1">
      <alignment horizontal="left" vertical="center"/>
    </xf>
    <xf numFmtId="44" fontId="0" fillId="7" borderId="57" xfId="1" applyFont="1" applyFill="1" applyBorder="1" applyAlignment="1">
      <alignment horizontal="left" vertical="center"/>
    </xf>
    <xf numFmtId="44" fontId="5" fillId="7" borderId="58" xfId="0" applyNumberFormat="1" applyFont="1" applyFill="1" applyBorder="1"/>
    <xf numFmtId="44" fontId="5" fillId="7" borderId="6" xfId="0" applyNumberFormat="1" applyFont="1" applyFill="1" applyBorder="1"/>
    <xf numFmtId="44" fontId="0" fillId="7" borderId="24" xfId="1" applyFont="1" applyFill="1" applyBorder="1" applyAlignment="1">
      <alignment horizontal="center" vertical="center"/>
    </xf>
    <xf numFmtId="44" fontId="0" fillId="7" borderId="20" xfId="1" applyFont="1" applyFill="1" applyBorder="1" applyAlignment="1">
      <alignment horizontal="left" vertical="center"/>
    </xf>
    <xf numFmtId="44" fontId="0" fillId="7" borderId="45" xfId="1" applyFont="1" applyFill="1" applyBorder="1" applyAlignment="1">
      <alignment horizontal="left" vertical="center"/>
    </xf>
    <xf numFmtId="44" fontId="3" fillId="7" borderId="1" xfId="1" applyFont="1" applyFill="1" applyBorder="1" applyAlignment="1">
      <alignment horizontal="right" vertical="center"/>
    </xf>
    <xf numFmtId="44" fontId="3" fillId="7" borderId="9" xfId="0" applyNumberFormat="1" applyFont="1" applyFill="1" applyBorder="1"/>
    <xf numFmtId="0" fontId="15" fillId="6" borderId="0" xfId="0" applyFont="1" applyFill="1"/>
    <xf numFmtId="0" fontId="1" fillId="6" borderId="0" xfId="0" applyFont="1" applyFill="1"/>
    <xf numFmtId="164" fontId="1" fillId="6" borderId="0" xfId="0" applyNumberFormat="1" applyFont="1" applyFill="1" applyAlignment="1">
      <alignment horizontal="left"/>
    </xf>
    <xf numFmtId="0" fontId="1" fillId="2" borderId="0" xfId="0" applyFont="1" applyFill="1"/>
    <xf numFmtId="0" fontId="14" fillId="6" borderId="0" xfId="0" applyFont="1" applyFill="1"/>
    <xf numFmtId="44" fontId="1" fillId="8" borderId="0" xfId="0" applyNumberFormat="1" applyFont="1" applyFill="1"/>
    <xf numFmtId="0" fontId="1" fillId="6" borderId="0" xfId="0" applyFont="1" applyFill="1" applyAlignment="1">
      <alignment wrapText="1"/>
    </xf>
    <xf numFmtId="44" fontId="0" fillId="6" borderId="36" xfId="1" applyFont="1" applyFill="1" applyBorder="1" applyAlignment="1">
      <alignment horizontal="center" vertical="center"/>
    </xf>
    <xf numFmtId="44" fontId="0" fillId="6" borderId="11" xfId="1" applyFont="1" applyFill="1" applyBorder="1" applyAlignment="1">
      <alignment horizontal="center" vertical="center"/>
    </xf>
    <xf numFmtId="0" fontId="1" fillId="8" borderId="0" xfId="0" applyFont="1" applyFill="1" applyAlignment="1">
      <alignment horizontal="left" vertical="top" wrapText="1"/>
    </xf>
    <xf numFmtId="0" fontId="0" fillId="0" borderId="32" xfId="0" applyBorder="1" applyAlignment="1">
      <alignment horizontal="left" vertical="top" wrapText="1"/>
    </xf>
    <xf numFmtId="0" fontId="3" fillId="0" borderId="14" xfId="0" applyFont="1" applyBorder="1" applyAlignment="1">
      <alignment horizontal="center" vertical="center"/>
    </xf>
    <xf numFmtId="0" fontId="3" fillId="0" borderId="11" xfId="0" applyFont="1" applyBorder="1" applyAlignment="1">
      <alignment horizontal="center" vertical="center"/>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34" xfId="0" applyFont="1" applyBorder="1" applyAlignment="1">
      <alignment horizontal="center"/>
    </xf>
    <xf numFmtId="0" fontId="3" fillId="0" borderId="14" xfId="0" applyFont="1" applyBorder="1" applyAlignment="1">
      <alignment horizontal="center"/>
    </xf>
    <xf numFmtId="0" fontId="0" fillId="0" borderId="11" xfId="0" applyBorder="1" applyAlignment="1">
      <alignment horizontal="left" vertical="top" wrapText="1"/>
    </xf>
    <xf numFmtId="0" fontId="0" fillId="0" borderId="11" xfId="0" applyBorder="1" applyAlignment="1">
      <alignment horizontal="left" vertical="top"/>
    </xf>
    <xf numFmtId="0" fontId="3" fillId="0" borderId="33" xfId="0" applyFont="1" applyBorder="1" applyAlignment="1">
      <alignment horizontal="center" vertical="center" wrapText="1"/>
    </xf>
    <xf numFmtId="0" fontId="3" fillId="0" borderId="51" xfId="0" applyFont="1" applyBorder="1" applyAlignment="1">
      <alignment horizontal="center" vertical="center" wrapText="1"/>
    </xf>
    <xf numFmtId="0" fontId="0" fillId="0" borderId="31" xfId="0" applyBorder="1" applyAlignment="1">
      <alignment horizontal="left" vertical="top" wrapText="1"/>
    </xf>
    <xf numFmtId="0" fontId="0" fillId="0" borderId="30" xfId="0" applyBorder="1" applyAlignment="1">
      <alignment horizontal="left" vertical="top" wrapText="1"/>
    </xf>
    <xf numFmtId="0" fontId="3" fillId="0" borderId="20" xfId="0" applyFont="1" applyBorder="1" applyAlignment="1">
      <alignment horizontal="left" vertical="center"/>
    </xf>
    <xf numFmtId="0" fontId="3" fillId="0" borderId="19" xfId="0" applyFont="1" applyBorder="1" applyAlignment="1">
      <alignment horizontal="left" vertical="center"/>
    </xf>
    <xf numFmtId="0" fontId="3" fillId="0" borderId="12" xfId="0" applyFont="1" applyBorder="1" applyAlignment="1">
      <alignment horizontal="left" vertical="center"/>
    </xf>
    <xf numFmtId="0" fontId="3" fillId="0" borderId="11" xfId="0" applyFont="1" applyBorder="1" applyAlignment="1">
      <alignment horizontal="left" vertical="top" wrapText="1"/>
    </xf>
    <xf numFmtId="0" fontId="3" fillId="5" borderId="20" xfId="0" applyFont="1" applyFill="1" applyBorder="1" applyAlignment="1">
      <alignment horizontal="center" vertical="center"/>
    </xf>
    <xf numFmtId="0" fontId="3" fillId="5" borderId="19" xfId="0" applyFont="1" applyFill="1" applyBorder="1" applyAlignment="1">
      <alignment horizontal="center" vertical="center"/>
    </xf>
    <xf numFmtId="0" fontId="3" fillId="5" borderId="12" xfId="0" applyFont="1" applyFill="1" applyBorder="1" applyAlignment="1">
      <alignment horizontal="center" vertical="center"/>
    </xf>
    <xf numFmtId="0" fontId="3" fillId="6" borderId="0" xfId="0" applyFont="1" applyFill="1" applyAlignment="1">
      <alignment horizontal="center" vertical="center"/>
    </xf>
    <xf numFmtId="0" fontId="3" fillId="6" borderId="0" xfId="0" applyFont="1" applyFill="1" applyAlignment="1">
      <alignment horizontal="left" vertical="top" wrapText="1"/>
    </xf>
    <xf numFmtId="0" fontId="3" fillId="5" borderId="11" xfId="0" applyFont="1" applyFill="1" applyBorder="1" applyAlignment="1">
      <alignment horizontal="center" vertical="center"/>
    </xf>
    <xf numFmtId="0" fontId="3" fillId="0" borderId="11"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53" xfId="0" applyFont="1" applyBorder="1" applyAlignment="1">
      <alignment horizontal="center" vertical="center" wrapText="1"/>
    </xf>
    <xf numFmtId="0" fontId="5" fillId="0" borderId="24" xfId="0" applyFont="1" applyBorder="1" applyAlignment="1">
      <alignment horizontal="left" vertical="center"/>
    </xf>
    <xf numFmtId="0" fontId="5" fillId="0" borderId="18" xfId="0" applyFont="1" applyBorder="1" applyAlignment="1">
      <alignment horizontal="left" vertical="center"/>
    </xf>
    <xf numFmtId="0" fontId="0" fillId="0" borderId="25" xfId="0" applyBorder="1"/>
    <xf numFmtId="0" fontId="5" fillId="0" borderId="0" xfId="0" applyFont="1" applyAlignment="1">
      <alignment horizontal="right" vertical="center" wrapText="1"/>
    </xf>
    <xf numFmtId="0" fontId="0" fillId="0" borderId="20" xfId="0" applyBorder="1" applyAlignment="1">
      <alignment horizontal="left" vertical="top" wrapText="1"/>
    </xf>
    <xf numFmtId="0" fontId="0" fillId="0" borderId="12" xfId="0" applyBorder="1" applyAlignment="1">
      <alignment horizontal="left" vertical="top" wrapText="1"/>
    </xf>
    <xf numFmtId="0" fontId="3" fillId="6" borderId="43" xfId="0" applyFont="1" applyFill="1" applyBorder="1" applyAlignment="1">
      <alignment horizontal="center" vertical="center"/>
    </xf>
    <xf numFmtId="0" fontId="3" fillId="0" borderId="20" xfId="0" applyFont="1" applyBorder="1" applyAlignment="1">
      <alignment horizontal="left" vertical="top" wrapText="1"/>
    </xf>
    <xf numFmtId="0" fontId="3" fillId="6" borderId="43" xfId="0" applyFont="1" applyFill="1" applyBorder="1" applyAlignment="1">
      <alignment horizontal="left" vertical="top" wrapText="1"/>
    </xf>
    <xf numFmtId="0" fontId="5" fillId="0" borderId="25" xfId="0" applyFont="1" applyBorder="1" applyAlignment="1">
      <alignment horizontal="left" vertical="center"/>
    </xf>
    <xf numFmtId="0" fontId="3" fillId="0" borderId="15" xfId="0" applyFont="1" applyBorder="1" applyAlignment="1">
      <alignment horizontal="center" vertical="center" wrapText="1"/>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0" borderId="10" xfId="0" applyFont="1" applyBorder="1" applyAlignment="1" applyProtection="1">
      <alignment horizontal="left" vertical="top" wrapText="1"/>
      <protection locked="0"/>
    </xf>
    <xf numFmtId="0" fontId="9" fillId="0" borderId="9" xfId="0" applyFont="1" applyBorder="1" applyAlignment="1" applyProtection="1">
      <alignment horizontal="center" vertical="center" wrapText="1"/>
      <protection locked="0"/>
    </xf>
    <xf numFmtId="0" fontId="9" fillId="0" borderId="10" xfId="0" applyFont="1" applyBorder="1" applyAlignment="1" applyProtection="1">
      <alignment horizontal="center" vertical="center" wrapText="1"/>
      <protection locked="0"/>
    </xf>
    <xf numFmtId="0" fontId="9" fillId="0" borderId="2" xfId="0" applyFont="1" applyBorder="1" applyAlignment="1" applyProtection="1">
      <alignment horizontal="left" vertical="top" wrapText="1"/>
      <protection locked="0"/>
    </xf>
    <xf numFmtId="0" fontId="9" fillId="0" borderId="23" xfId="0" applyFont="1" applyBorder="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0" borderId="4" xfId="0" applyFont="1" applyBorder="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9" fillId="0" borderId="5" xfId="0" applyFont="1" applyBorder="1" applyAlignment="1" applyProtection="1">
      <alignment horizontal="left" vertical="top" wrapText="1"/>
      <protection locked="0"/>
    </xf>
    <xf numFmtId="0" fontId="9" fillId="0" borderId="6" xfId="0" applyFont="1" applyBorder="1" applyAlignment="1" applyProtection="1">
      <alignment horizontal="left" vertical="top" wrapText="1"/>
      <protection locked="0"/>
    </xf>
    <xf numFmtId="0" fontId="9" fillId="0" borderId="22"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9" fillId="0" borderId="2" xfId="0" applyFont="1" applyBorder="1" applyAlignment="1" applyProtection="1">
      <alignment horizontal="center" vertical="center" wrapText="1"/>
      <protection locked="0"/>
    </xf>
    <xf numFmtId="0" fontId="9" fillId="0" borderId="23" xfId="0"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5" xfId="0" applyFont="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9" fillId="0" borderId="22" xfId="0" applyFont="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10" fillId="0" borderId="11" xfId="0" applyFont="1" applyBorder="1" applyAlignment="1" applyProtection="1">
      <alignment horizontal="justify" vertical="center" wrapText="1"/>
      <protection locked="0"/>
    </xf>
    <xf numFmtId="0" fontId="6" fillId="0" borderId="4" xfId="0" applyFont="1" applyBorder="1" applyAlignment="1">
      <alignment horizontal="center" vertical="center"/>
    </xf>
    <xf numFmtId="0" fontId="6" fillId="0" borderId="0" xfId="0" applyFont="1" applyAlignment="1">
      <alignment horizontal="center" vertical="center"/>
    </xf>
    <xf numFmtId="0" fontId="0" fillId="0" borderId="6" xfId="0" applyBorder="1" applyAlignment="1">
      <alignment horizontal="left" vertical="top" wrapText="1"/>
    </xf>
    <xf numFmtId="0" fontId="0" fillId="0" borderId="22" xfId="0" applyBorder="1" applyAlignment="1">
      <alignment horizontal="left" vertical="top" wrapText="1"/>
    </xf>
    <xf numFmtId="44" fontId="3" fillId="8" borderId="20" xfId="0" applyNumberFormat="1" applyFont="1" applyFill="1" applyBorder="1" applyAlignment="1">
      <alignment horizontal="center"/>
    </xf>
    <xf numFmtId="44" fontId="3" fillId="8" borderId="12" xfId="0" applyNumberFormat="1" applyFont="1" applyFill="1" applyBorder="1" applyAlignment="1">
      <alignment horizontal="center"/>
    </xf>
    <xf numFmtId="0" fontId="11" fillId="0" borderId="0" xfId="0" applyFont="1" applyAlignment="1">
      <alignment horizontal="left" vertical="top" wrapText="1"/>
    </xf>
    <xf numFmtId="0" fontId="7" fillId="3" borderId="11" xfId="0" applyFont="1" applyFill="1" applyBorder="1" applyAlignment="1">
      <alignment horizontal="justify" vertic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drawing1.xml><?xml version="1.0" encoding="utf-8"?>
<xdr:wsDr xmlns:xdr="http://schemas.openxmlformats.org/drawingml/2006/spreadsheetDrawing" xmlns:a="http://schemas.openxmlformats.org/drawingml/2006/main">
  <xdr:twoCellAnchor>
    <xdr:from>
      <xdr:col>11</xdr:col>
      <xdr:colOff>85725</xdr:colOff>
      <xdr:row>72</xdr:row>
      <xdr:rowOff>66675</xdr:rowOff>
    </xdr:from>
    <xdr:to>
      <xdr:col>11</xdr:col>
      <xdr:colOff>257175</xdr:colOff>
      <xdr:row>79</xdr:row>
      <xdr:rowOff>133350</xdr:rowOff>
    </xdr:to>
    <xdr:sp macro="" textlink="">
      <xdr:nvSpPr>
        <xdr:cNvPr id="2" name="Rechteraccolade 1">
          <a:extLst>
            <a:ext uri="{FF2B5EF4-FFF2-40B4-BE49-F238E27FC236}">
              <a16:creationId xmlns:a16="http://schemas.microsoft.com/office/drawing/2014/main" id="{56653789-5A85-419D-8D22-79C75727ECD4}"/>
            </a:ext>
          </a:extLst>
        </xdr:cNvPr>
        <xdr:cNvSpPr/>
      </xdr:nvSpPr>
      <xdr:spPr>
        <a:xfrm>
          <a:off x="6791325" y="4819650"/>
          <a:ext cx="171450" cy="106680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nl-NL" sz="900">
            <a:solidFill>
              <a:srgbClr val="FF0000"/>
            </a:solidFill>
            <a:latin typeface="Verdana" panose="020B0604030504040204" pitchFamily="34" charset="0"/>
            <a:ea typeface="Verdana" panose="020B060403050404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corphhnk-my.sharepoint.com/personal/m_janssen_hhnk_nl/Documents/Waterketen/Model%20Inschrijvingsbiljet%20(bij%20leveringen%20en%20diensten).xlsm" TargetMode="External"/><Relationship Id="rId1" Type="http://schemas.openxmlformats.org/officeDocument/2006/relationships/externalLinkPath" Target="https://corphhnk.sharepoint.com/personal/m_janssen_hhnk_nl/Documents/Waterketen/Model%20Inschrijvingsbiljet%20(bij%20leveringen%20en%20dienste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oorblad"/>
      <sheetName val="Prijzenblad"/>
    </sheetNames>
    <sheetDataSet>
      <sheetData sheetId="0" refreshError="1"/>
      <sheetData sheetId="1">
        <row r="21">
          <cell r="G21">
            <v>0</v>
          </cell>
        </row>
        <row r="22">
          <cell r="G22">
            <v>0</v>
          </cell>
        </row>
      </sheetData>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5FD6E-6207-41D1-A484-23705C44B60E}">
  <dimension ref="B1:AE57"/>
  <sheetViews>
    <sheetView zoomScaleNormal="100" workbookViewId="0">
      <pane xSplit="6" topLeftCell="G1" activePane="topRight" state="frozen"/>
      <selection pane="topRight" activeCell="H7" sqref="H7"/>
    </sheetView>
  </sheetViews>
  <sheetFormatPr defaultRowHeight="15" x14ac:dyDescent="0.25"/>
  <cols>
    <col min="1" max="1" width="4" customWidth="1"/>
    <col min="2" max="2" width="25.42578125" customWidth="1"/>
    <col min="3" max="3" width="29.7109375" style="2" customWidth="1"/>
    <col min="4" max="4" width="15.7109375" style="2" customWidth="1"/>
    <col min="5" max="5" width="18.85546875" customWidth="1"/>
    <col min="6" max="6" width="16.85546875" style="1" customWidth="1"/>
    <col min="7" max="7" width="14.5703125" style="2" bestFit="1" customWidth="1"/>
    <col min="8" max="8" width="19.140625" customWidth="1"/>
    <col min="9" max="9" width="12.28515625" customWidth="1"/>
    <col min="10" max="10" width="14.5703125" bestFit="1" customWidth="1"/>
    <col min="11" max="11" width="15" customWidth="1"/>
    <col min="12" max="12" width="17.85546875" bestFit="1" customWidth="1"/>
    <col min="13" max="13" width="14.5703125" bestFit="1" customWidth="1"/>
    <col min="14" max="14" width="14.7109375" bestFit="1" customWidth="1"/>
    <col min="15" max="15" width="17.85546875" bestFit="1" customWidth="1"/>
    <col min="16" max="16" width="15.7109375" customWidth="1"/>
    <col min="17" max="17" width="16.140625" customWidth="1"/>
    <col min="18" max="18" width="17.85546875" bestFit="1" customWidth="1"/>
    <col min="19" max="19" width="14.5703125" bestFit="1" customWidth="1"/>
    <col min="20" max="20" width="19.42578125" customWidth="1"/>
    <col min="21" max="21" width="17.85546875" bestFit="1" customWidth="1"/>
    <col min="22" max="22" width="14.140625" customWidth="1"/>
    <col min="23" max="23" width="13.140625" customWidth="1"/>
    <col min="24" max="24" width="17.85546875" bestFit="1" customWidth="1"/>
    <col min="25" max="25" width="15.28515625" customWidth="1"/>
    <col min="26" max="26" width="17.85546875" bestFit="1" customWidth="1"/>
    <col min="27" max="27" width="16" customWidth="1"/>
    <col min="28" max="28" width="17.85546875" bestFit="1" customWidth="1"/>
    <col min="29" max="29" width="18.85546875" customWidth="1"/>
    <col min="30" max="30" width="17.85546875" bestFit="1" customWidth="1"/>
    <col min="31" max="31" width="18" style="1" customWidth="1"/>
    <col min="32" max="32" width="17.85546875" bestFit="1" customWidth="1"/>
    <col min="33" max="33" width="16.28515625" bestFit="1" customWidth="1"/>
    <col min="34" max="34" width="15.5703125" customWidth="1"/>
    <col min="35" max="35" width="17.85546875" bestFit="1" customWidth="1"/>
    <col min="36" max="36" width="16.140625" customWidth="1"/>
    <col min="37" max="37" width="17.85546875" bestFit="1" customWidth="1"/>
  </cols>
  <sheetData>
    <row r="1" spans="2:31" ht="48" customHeight="1" thickBot="1" x14ac:dyDescent="0.3">
      <c r="B1" s="38" t="s">
        <v>32</v>
      </c>
      <c r="C1" s="124" t="s">
        <v>36</v>
      </c>
      <c r="D1" s="125"/>
    </row>
    <row r="2" spans="2:31" x14ac:dyDescent="0.25">
      <c r="C2"/>
      <c r="D2"/>
      <c r="F2"/>
      <c r="G2"/>
      <c r="AE2"/>
    </row>
    <row r="3" spans="2:31" x14ac:dyDescent="0.25">
      <c r="B3" s="115" t="s">
        <v>0</v>
      </c>
      <c r="C3" s="115"/>
      <c r="D3" s="135">
        <v>1</v>
      </c>
      <c r="E3" s="135"/>
      <c r="F3" s="135"/>
      <c r="G3" s="130">
        <v>2</v>
      </c>
      <c r="H3" s="131"/>
      <c r="I3" s="132"/>
      <c r="J3" s="133"/>
      <c r="K3" s="133"/>
      <c r="L3" s="133"/>
      <c r="AE3"/>
    </row>
    <row r="4" spans="2:31" ht="15" customHeight="1" x14ac:dyDescent="0.25">
      <c r="B4" s="115" t="s">
        <v>1</v>
      </c>
      <c r="C4" s="115"/>
      <c r="D4" s="120" t="s">
        <v>114</v>
      </c>
      <c r="E4" s="120"/>
      <c r="F4" s="120"/>
      <c r="G4" s="129" t="s">
        <v>115</v>
      </c>
      <c r="H4" s="129"/>
      <c r="I4" s="129"/>
      <c r="J4" s="134"/>
      <c r="K4" s="134"/>
      <c r="L4" s="134"/>
      <c r="AE4"/>
    </row>
    <row r="5" spans="2:31" ht="65.25" customHeight="1" x14ac:dyDescent="0.25">
      <c r="B5" s="115"/>
      <c r="C5" s="115"/>
      <c r="D5" s="120"/>
      <c r="E5" s="120"/>
      <c r="F5" s="120"/>
      <c r="G5" s="129"/>
      <c r="H5" s="129"/>
      <c r="I5" s="129"/>
      <c r="J5" s="134"/>
      <c r="K5" s="134"/>
      <c r="L5" s="134"/>
      <c r="AE5"/>
    </row>
    <row r="6" spans="2:31" ht="30.75" customHeight="1" thickBot="1" x14ac:dyDescent="0.3">
      <c r="B6" s="116"/>
      <c r="C6" s="117"/>
      <c r="D6" s="22" t="s">
        <v>25</v>
      </c>
      <c r="E6" s="22" t="s">
        <v>24</v>
      </c>
      <c r="F6" s="22" t="s">
        <v>3</v>
      </c>
      <c r="G6" s="22" t="s">
        <v>25</v>
      </c>
      <c r="H6" s="22" t="s">
        <v>24</v>
      </c>
      <c r="I6" s="22" t="s">
        <v>3</v>
      </c>
      <c r="J6" s="62"/>
      <c r="K6" s="62"/>
      <c r="L6" s="62"/>
      <c r="AE6"/>
    </row>
    <row r="7" spans="2:31" ht="15.75" thickBot="1" x14ac:dyDescent="0.3">
      <c r="B7" s="118" t="s">
        <v>43</v>
      </c>
      <c r="C7" s="23" t="s">
        <v>46</v>
      </c>
      <c r="D7" s="40">
        <v>2</v>
      </c>
      <c r="E7" s="45">
        <v>0</v>
      </c>
      <c r="F7" s="85">
        <f t="shared" ref="F7:F26" si="0">E7*D7</f>
        <v>0</v>
      </c>
      <c r="G7" s="39">
        <v>1</v>
      </c>
      <c r="H7" s="45">
        <v>0</v>
      </c>
      <c r="I7" s="91">
        <f t="shared" ref="I7:I26" si="1">H7*G7</f>
        <v>0</v>
      </c>
      <c r="J7" s="63"/>
      <c r="K7" s="64"/>
      <c r="L7" s="65"/>
      <c r="AE7"/>
    </row>
    <row r="8" spans="2:31" ht="15.75" thickBot="1" x14ac:dyDescent="0.3">
      <c r="B8" s="119"/>
      <c r="C8" s="23" t="s">
        <v>47</v>
      </c>
      <c r="D8" s="3">
        <v>2</v>
      </c>
      <c r="E8" s="45">
        <v>0</v>
      </c>
      <c r="F8" s="86">
        <f t="shared" si="0"/>
        <v>0</v>
      </c>
      <c r="G8" s="30">
        <v>1</v>
      </c>
      <c r="H8" s="48">
        <v>0</v>
      </c>
      <c r="I8" s="92">
        <f t="shared" si="1"/>
        <v>0</v>
      </c>
      <c r="J8" s="66"/>
      <c r="K8" s="67"/>
      <c r="L8" s="68"/>
      <c r="AE8"/>
    </row>
    <row r="9" spans="2:31" ht="15.75" thickBot="1" x14ac:dyDescent="0.3">
      <c r="B9" s="118" t="s">
        <v>44</v>
      </c>
      <c r="C9" s="21" t="s">
        <v>45</v>
      </c>
      <c r="D9" s="23">
        <v>2</v>
      </c>
      <c r="E9" s="44">
        <v>0</v>
      </c>
      <c r="F9" s="85">
        <f t="shared" si="0"/>
        <v>0</v>
      </c>
      <c r="G9" s="31">
        <v>1</v>
      </c>
      <c r="H9" s="49">
        <v>0</v>
      </c>
      <c r="I9" s="91">
        <f t="shared" si="1"/>
        <v>0</v>
      </c>
      <c r="J9" s="66"/>
      <c r="K9" s="67"/>
      <c r="L9" s="65"/>
      <c r="AE9"/>
    </row>
    <row r="10" spans="2:31" ht="15.75" thickBot="1" x14ac:dyDescent="0.3">
      <c r="B10" s="119"/>
      <c r="C10" s="25" t="s">
        <v>79</v>
      </c>
      <c r="D10" s="3">
        <v>2</v>
      </c>
      <c r="E10" s="45">
        <v>0</v>
      </c>
      <c r="F10" s="86">
        <f>E10*D10</f>
        <v>0</v>
      </c>
      <c r="G10" s="30">
        <v>1</v>
      </c>
      <c r="H10" s="48">
        <v>0</v>
      </c>
      <c r="I10" s="92">
        <f t="shared" si="1"/>
        <v>0</v>
      </c>
      <c r="J10" s="66"/>
      <c r="K10" s="67"/>
      <c r="L10" s="68"/>
      <c r="AE10"/>
    </row>
    <row r="11" spans="2:31" ht="15.75" thickBot="1" x14ac:dyDescent="0.3">
      <c r="B11" s="55" t="s">
        <v>48</v>
      </c>
      <c r="C11" s="25" t="s">
        <v>79</v>
      </c>
      <c r="D11" s="3">
        <v>2</v>
      </c>
      <c r="E11" s="45">
        <v>0</v>
      </c>
      <c r="F11" s="86">
        <f>E11*D11</f>
        <v>0</v>
      </c>
      <c r="G11" s="42">
        <v>1</v>
      </c>
      <c r="H11" s="48">
        <v>0</v>
      </c>
      <c r="I11" s="92">
        <f t="shared" si="1"/>
        <v>0</v>
      </c>
      <c r="J11" s="66"/>
      <c r="K11" s="67"/>
      <c r="L11" s="68"/>
      <c r="AE11"/>
    </row>
    <row r="12" spans="2:31" ht="15.75" thickBot="1" x14ac:dyDescent="0.3">
      <c r="B12" s="55" t="s">
        <v>49</v>
      </c>
      <c r="C12" s="25" t="s">
        <v>79</v>
      </c>
      <c r="D12" s="3">
        <v>2</v>
      </c>
      <c r="E12" s="45">
        <v>0</v>
      </c>
      <c r="F12" s="86">
        <f>E12*D12</f>
        <v>0</v>
      </c>
      <c r="G12" s="42">
        <v>1</v>
      </c>
      <c r="H12" s="48">
        <v>0</v>
      </c>
      <c r="I12" s="92">
        <f t="shared" si="1"/>
        <v>0</v>
      </c>
      <c r="J12" s="66"/>
      <c r="K12" s="67"/>
      <c r="L12" s="68"/>
      <c r="AE12"/>
    </row>
    <row r="13" spans="2:31" ht="15.75" thickBot="1" x14ac:dyDescent="0.3">
      <c r="B13" s="55" t="s">
        <v>50</v>
      </c>
      <c r="C13" s="25" t="s">
        <v>79</v>
      </c>
      <c r="D13" s="3">
        <v>2</v>
      </c>
      <c r="E13" s="45">
        <v>0</v>
      </c>
      <c r="F13" s="86">
        <f>E13*D13</f>
        <v>0</v>
      </c>
      <c r="G13" s="42">
        <v>1</v>
      </c>
      <c r="H13" s="48">
        <v>0</v>
      </c>
      <c r="I13" s="92">
        <f t="shared" si="1"/>
        <v>0</v>
      </c>
      <c r="J13" s="66"/>
      <c r="K13" s="67"/>
      <c r="L13" s="68"/>
      <c r="AE13"/>
    </row>
    <row r="14" spans="2:31" ht="15.75" thickBot="1" x14ac:dyDescent="0.3">
      <c r="B14" s="55" t="s">
        <v>51</v>
      </c>
      <c r="C14" s="25" t="s">
        <v>79</v>
      </c>
      <c r="D14" s="3">
        <v>2</v>
      </c>
      <c r="E14" s="45">
        <v>0</v>
      </c>
      <c r="F14" s="86">
        <f>E14*D14</f>
        <v>0</v>
      </c>
      <c r="G14" s="42">
        <v>1</v>
      </c>
      <c r="H14" s="48">
        <v>0</v>
      </c>
      <c r="I14" s="92">
        <f t="shared" si="1"/>
        <v>0</v>
      </c>
      <c r="J14" s="66"/>
      <c r="K14" s="67"/>
      <c r="L14" s="68"/>
      <c r="AE14"/>
    </row>
    <row r="15" spans="2:31" ht="15.75" thickBot="1" x14ac:dyDescent="0.3">
      <c r="B15" s="24" t="s">
        <v>52</v>
      </c>
      <c r="C15" s="25" t="s">
        <v>79</v>
      </c>
      <c r="D15" s="25">
        <v>2</v>
      </c>
      <c r="E15" s="46">
        <v>0</v>
      </c>
      <c r="F15" s="87">
        <f t="shared" si="0"/>
        <v>0</v>
      </c>
      <c r="G15" s="41">
        <v>1</v>
      </c>
      <c r="H15" s="50">
        <v>0</v>
      </c>
      <c r="I15" s="93">
        <f t="shared" si="1"/>
        <v>0</v>
      </c>
      <c r="J15" s="66"/>
      <c r="K15" s="67"/>
      <c r="L15" s="68"/>
      <c r="AE15"/>
    </row>
    <row r="16" spans="2:31" ht="15.75" thickBot="1" x14ac:dyDescent="0.3">
      <c r="B16" s="26" t="s">
        <v>53</v>
      </c>
      <c r="C16" s="25" t="s">
        <v>79</v>
      </c>
      <c r="D16" s="27">
        <v>2</v>
      </c>
      <c r="E16" s="45">
        <v>0</v>
      </c>
      <c r="F16" s="86">
        <f t="shared" ref="F16" si="2">E16*D16</f>
        <v>0</v>
      </c>
      <c r="G16" s="30">
        <v>1</v>
      </c>
      <c r="H16" s="48">
        <v>0</v>
      </c>
      <c r="I16" s="92">
        <f t="shared" si="1"/>
        <v>0</v>
      </c>
      <c r="J16" s="66"/>
      <c r="K16" s="67"/>
      <c r="L16" s="68"/>
      <c r="AE16"/>
    </row>
    <row r="17" spans="2:31" ht="15.75" thickBot="1" x14ac:dyDescent="0.3">
      <c r="B17" s="24" t="s">
        <v>54</v>
      </c>
      <c r="C17" s="25" t="s">
        <v>79</v>
      </c>
      <c r="D17" s="25">
        <v>2</v>
      </c>
      <c r="E17" s="46">
        <v>0</v>
      </c>
      <c r="F17" s="87">
        <f t="shared" ref="F17:F20" si="3">E17*D17</f>
        <v>0</v>
      </c>
      <c r="G17" s="41">
        <v>1</v>
      </c>
      <c r="H17" s="50">
        <v>0</v>
      </c>
      <c r="I17" s="93">
        <f t="shared" si="1"/>
        <v>0</v>
      </c>
      <c r="J17" s="66"/>
      <c r="K17" s="67"/>
      <c r="L17" s="68"/>
      <c r="AE17"/>
    </row>
    <row r="18" spans="2:31" ht="15.75" thickBot="1" x14ac:dyDescent="0.3">
      <c r="B18" s="24" t="s">
        <v>55</v>
      </c>
      <c r="C18" s="25" t="s">
        <v>79</v>
      </c>
      <c r="D18" s="25">
        <v>2</v>
      </c>
      <c r="E18" s="46">
        <v>0</v>
      </c>
      <c r="F18" s="87">
        <f t="shared" si="3"/>
        <v>0</v>
      </c>
      <c r="G18" s="41">
        <v>1</v>
      </c>
      <c r="H18" s="50">
        <v>0</v>
      </c>
      <c r="I18" s="93">
        <f t="shared" si="1"/>
        <v>0</v>
      </c>
      <c r="J18" s="66"/>
      <c r="K18" s="67"/>
      <c r="L18" s="68"/>
      <c r="AE18"/>
    </row>
    <row r="19" spans="2:31" ht="15.75" thickBot="1" x14ac:dyDescent="0.3">
      <c r="B19" s="24" t="s">
        <v>56</v>
      </c>
      <c r="C19" s="25" t="s">
        <v>79</v>
      </c>
      <c r="D19" s="25">
        <v>2</v>
      </c>
      <c r="E19" s="46">
        <v>0</v>
      </c>
      <c r="F19" s="87">
        <f t="shared" si="3"/>
        <v>0</v>
      </c>
      <c r="G19" s="41">
        <v>1</v>
      </c>
      <c r="H19" s="50">
        <v>0</v>
      </c>
      <c r="I19" s="93">
        <f t="shared" si="1"/>
        <v>0</v>
      </c>
      <c r="J19" s="66"/>
      <c r="K19" s="67"/>
      <c r="L19" s="68"/>
      <c r="AE19"/>
    </row>
    <row r="20" spans="2:31" ht="15.75" thickBot="1" x14ac:dyDescent="0.3">
      <c r="B20" s="24" t="s">
        <v>57</v>
      </c>
      <c r="C20" s="25" t="s">
        <v>79</v>
      </c>
      <c r="D20" s="25">
        <v>2</v>
      </c>
      <c r="E20" s="46">
        <v>0</v>
      </c>
      <c r="F20" s="87">
        <f t="shared" si="3"/>
        <v>0</v>
      </c>
      <c r="G20" s="41">
        <v>1</v>
      </c>
      <c r="H20" s="50">
        <v>0</v>
      </c>
      <c r="I20" s="93">
        <f t="shared" si="1"/>
        <v>0</v>
      </c>
      <c r="J20" s="66"/>
      <c r="K20" s="67"/>
      <c r="L20" s="68"/>
      <c r="AE20"/>
    </row>
    <row r="21" spans="2:31" ht="15.75" thickBot="1" x14ac:dyDescent="0.3">
      <c r="B21" s="24" t="s">
        <v>58</v>
      </c>
      <c r="C21" s="25" t="s">
        <v>79</v>
      </c>
      <c r="D21" s="25">
        <v>2</v>
      </c>
      <c r="E21" s="46">
        <v>0</v>
      </c>
      <c r="F21" s="87">
        <f t="shared" ref="F21:F22" si="4">E21*D21</f>
        <v>0</v>
      </c>
      <c r="G21" s="35">
        <v>1</v>
      </c>
      <c r="H21" s="57">
        <v>0</v>
      </c>
      <c r="I21" s="94">
        <f t="shared" si="1"/>
        <v>0</v>
      </c>
      <c r="J21" s="66"/>
      <c r="K21" s="67"/>
      <c r="L21" s="68"/>
      <c r="AE21"/>
    </row>
    <row r="22" spans="2:31" ht="15.75" thickBot="1" x14ac:dyDescent="0.3">
      <c r="B22" s="24" t="s">
        <v>78</v>
      </c>
      <c r="C22" s="25" t="s">
        <v>79</v>
      </c>
      <c r="D22" s="25">
        <v>0</v>
      </c>
      <c r="E22" s="46">
        <v>0</v>
      </c>
      <c r="F22" s="87">
        <f t="shared" si="4"/>
        <v>0</v>
      </c>
      <c r="G22" s="3">
        <v>1</v>
      </c>
      <c r="H22" s="60">
        <v>0</v>
      </c>
      <c r="I22" s="92">
        <f t="shared" si="1"/>
        <v>0</v>
      </c>
      <c r="J22" s="66"/>
      <c r="K22" s="67"/>
      <c r="L22" s="68"/>
      <c r="AE22"/>
    </row>
    <row r="23" spans="2:31" ht="15.75" thickBot="1" x14ac:dyDescent="0.3">
      <c r="B23" s="24" t="s">
        <v>59</v>
      </c>
      <c r="C23" s="25" t="s">
        <v>63</v>
      </c>
      <c r="D23" s="25">
        <v>2</v>
      </c>
      <c r="E23" s="46">
        <v>0</v>
      </c>
      <c r="F23" s="87">
        <f t="shared" si="0"/>
        <v>0</v>
      </c>
      <c r="G23" s="58">
        <v>1</v>
      </c>
      <c r="H23" s="59">
        <v>0</v>
      </c>
      <c r="I23" s="95">
        <f t="shared" si="1"/>
        <v>0</v>
      </c>
      <c r="J23" s="66"/>
      <c r="K23" s="67"/>
      <c r="L23" s="68"/>
      <c r="AE23"/>
    </row>
    <row r="24" spans="2:31" ht="15.75" thickBot="1" x14ac:dyDescent="0.3">
      <c r="B24" s="26" t="s">
        <v>60</v>
      </c>
      <c r="C24" s="27" t="s">
        <v>63</v>
      </c>
      <c r="D24" s="27">
        <v>2</v>
      </c>
      <c r="E24" s="47">
        <v>0</v>
      </c>
      <c r="F24" s="88">
        <f t="shared" si="0"/>
        <v>0</v>
      </c>
      <c r="G24" s="32">
        <v>1</v>
      </c>
      <c r="H24" s="52">
        <v>0</v>
      </c>
      <c r="I24" s="93">
        <f t="shared" si="1"/>
        <v>0</v>
      </c>
      <c r="J24" s="66"/>
      <c r="K24" s="67"/>
      <c r="L24" s="68"/>
      <c r="AE24"/>
    </row>
    <row r="25" spans="2:31" ht="15.75" thickBot="1" x14ac:dyDescent="0.3">
      <c r="B25" s="24" t="s">
        <v>61</v>
      </c>
      <c r="C25" s="25" t="s">
        <v>63</v>
      </c>
      <c r="D25" s="25">
        <v>2</v>
      </c>
      <c r="E25" s="46">
        <v>0</v>
      </c>
      <c r="F25" s="87">
        <f t="shared" si="0"/>
        <v>0</v>
      </c>
      <c r="G25" s="29">
        <v>1</v>
      </c>
      <c r="H25" s="51">
        <v>0</v>
      </c>
      <c r="I25" s="93">
        <f t="shared" si="1"/>
        <v>0</v>
      </c>
      <c r="J25" s="66"/>
      <c r="K25" s="67"/>
      <c r="L25" s="68"/>
      <c r="AE25"/>
    </row>
    <row r="26" spans="2:31" ht="15.75" thickBot="1" x14ac:dyDescent="0.3">
      <c r="B26" s="24" t="s">
        <v>2</v>
      </c>
      <c r="C26" s="25" t="s">
        <v>62</v>
      </c>
      <c r="D26" s="25">
        <v>2</v>
      </c>
      <c r="E26" s="46">
        <v>0</v>
      </c>
      <c r="F26" s="87">
        <f t="shared" si="0"/>
        <v>0</v>
      </c>
      <c r="G26" s="29">
        <v>1</v>
      </c>
      <c r="H26" s="46">
        <v>0</v>
      </c>
      <c r="I26" s="93">
        <f t="shared" si="1"/>
        <v>0</v>
      </c>
      <c r="J26" s="66"/>
      <c r="K26" s="67"/>
      <c r="L26" s="68"/>
      <c r="AE26"/>
    </row>
    <row r="27" spans="2:31" x14ac:dyDescent="0.25">
      <c r="C27"/>
      <c r="D27"/>
      <c r="F27" s="28"/>
      <c r="G27"/>
      <c r="I27" s="72"/>
      <c r="J27" s="69"/>
      <c r="K27" s="69"/>
      <c r="L27" s="69"/>
      <c r="AE27"/>
    </row>
    <row r="28" spans="2:31" ht="16.5" thickBot="1" x14ac:dyDescent="0.3">
      <c r="C28"/>
      <c r="D28" s="33" t="s">
        <v>26</v>
      </c>
      <c r="E28" s="34"/>
      <c r="F28" s="89">
        <f>SUM(F7:F26)</f>
        <v>0</v>
      </c>
      <c r="G28" s="34"/>
      <c r="H28" s="34"/>
      <c r="I28" s="96">
        <f>SUM(I7:I26)</f>
        <v>0</v>
      </c>
      <c r="J28" s="70"/>
      <c r="K28" s="70"/>
      <c r="L28" s="71"/>
      <c r="AE28"/>
    </row>
    <row r="29" spans="2:31" ht="16.5" thickBot="1" x14ac:dyDescent="0.3">
      <c r="B29" s="73" t="s">
        <v>84</v>
      </c>
      <c r="C29" s="90">
        <f>SUM(F28,I28,L28)</f>
        <v>0</v>
      </c>
      <c r="D29"/>
      <c r="F29"/>
      <c r="G29"/>
      <c r="AE29"/>
    </row>
    <row r="30" spans="2:31" x14ac:dyDescent="0.25">
      <c r="C30"/>
      <c r="D30"/>
      <c r="F30"/>
      <c r="G30"/>
      <c r="AE30"/>
    </row>
    <row r="31" spans="2:31" s="6" customFormat="1" ht="18" customHeight="1" thickBot="1" x14ac:dyDescent="0.3">
      <c r="C31" s="5"/>
      <c r="D31" s="5"/>
      <c r="F31" s="7"/>
      <c r="G31" s="5"/>
      <c r="AE31" s="7"/>
    </row>
    <row r="32" spans="2:31" ht="15.75" thickTop="1" x14ac:dyDescent="0.25"/>
    <row r="33" spans="2:31" x14ac:dyDescent="0.25">
      <c r="B33" s="115" t="s">
        <v>0</v>
      </c>
      <c r="C33" s="115" t="s">
        <v>1</v>
      </c>
      <c r="D33" s="115"/>
      <c r="E33" s="136" t="s">
        <v>25</v>
      </c>
      <c r="F33" s="136" t="s">
        <v>37</v>
      </c>
      <c r="G33" s="122" t="s">
        <v>4</v>
      </c>
      <c r="H33" s="122" t="s">
        <v>3</v>
      </c>
      <c r="AD33" s="1"/>
      <c r="AE33"/>
    </row>
    <row r="34" spans="2:31" ht="15" customHeight="1" x14ac:dyDescent="0.25">
      <c r="B34" s="115"/>
      <c r="C34" s="115"/>
      <c r="D34" s="115"/>
      <c r="E34" s="136"/>
      <c r="F34" s="136"/>
      <c r="G34" s="123"/>
      <c r="H34" s="123"/>
      <c r="AD34" s="1"/>
      <c r="AE34"/>
    </row>
    <row r="35" spans="2:31" ht="15" customHeight="1" x14ac:dyDescent="0.25">
      <c r="B35" s="126" t="s">
        <v>5</v>
      </c>
      <c r="C35" s="127"/>
      <c r="D35" s="127"/>
      <c r="E35" s="127"/>
      <c r="F35" s="127"/>
      <c r="G35" s="128"/>
      <c r="AD35" s="1"/>
      <c r="AE35"/>
    </row>
    <row r="36" spans="2:31" ht="47.25" customHeight="1" x14ac:dyDescent="0.25">
      <c r="B36" s="79">
        <v>3</v>
      </c>
      <c r="C36" s="120" t="s">
        <v>77</v>
      </c>
      <c r="D36" s="120"/>
      <c r="E36" s="4">
        <v>1</v>
      </c>
      <c r="F36" s="4" t="s">
        <v>38</v>
      </c>
      <c r="G36" s="53">
        <v>0</v>
      </c>
      <c r="H36" s="84">
        <f t="shared" ref="H36:H41" si="5">G36*E36</f>
        <v>0</v>
      </c>
      <c r="AD36" s="1"/>
      <c r="AE36"/>
    </row>
    <row r="37" spans="2:31" ht="49.5" customHeight="1" x14ac:dyDescent="0.25">
      <c r="B37" s="79">
        <v>4</v>
      </c>
      <c r="C37" s="120" t="s">
        <v>76</v>
      </c>
      <c r="D37" s="121"/>
      <c r="E37" s="4">
        <v>1</v>
      </c>
      <c r="F37" s="4" t="s">
        <v>38</v>
      </c>
      <c r="G37" s="53">
        <v>0</v>
      </c>
      <c r="H37" s="84">
        <f t="shared" si="5"/>
        <v>0</v>
      </c>
      <c r="AD37" s="1"/>
      <c r="AE37"/>
    </row>
    <row r="38" spans="2:31" ht="48.75" customHeight="1" x14ac:dyDescent="0.25">
      <c r="B38" s="79">
        <v>5</v>
      </c>
      <c r="C38" s="120" t="s">
        <v>75</v>
      </c>
      <c r="D38" s="121"/>
      <c r="E38" s="4">
        <v>1</v>
      </c>
      <c r="F38" s="4" t="s">
        <v>38</v>
      </c>
      <c r="G38" s="53">
        <v>0</v>
      </c>
      <c r="H38" s="84">
        <f t="shared" si="5"/>
        <v>0</v>
      </c>
      <c r="AD38" s="1"/>
      <c r="AE38"/>
    </row>
    <row r="39" spans="2:31" ht="50.25" customHeight="1" x14ac:dyDescent="0.25">
      <c r="B39" s="79">
        <v>6</v>
      </c>
      <c r="C39" s="120" t="s">
        <v>74</v>
      </c>
      <c r="D39" s="121"/>
      <c r="E39" s="4">
        <v>1</v>
      </c>
      <c r="F39" s="4" t="s">
        <v>38</v>
      </c>
      <c r="G39" s="53">
        <v>0</v>
      </c>
      <c r="H39" s="84">
        <f t="shared" si="5"/>
        <v>0</v>
      </c>
      <c r="AD39" s="1"/>
      <c r="AE39"/>
    </row>
    <row r="40" spans="2:31" ht="51" customHeight="1" x14ac:dyDescent="0.25">
      <c r="B40" s="79">
        <v>7</v>
      </c>
      <c r="C40" s="120" t="s">
        <v>73</v>
      </c>
      <c r="D40" s="121"/>
      <c r="E40" s="4">
        <v>1</v>
      </c>
      <c r="F40" s="4" t="s">
        <v>38</v>
      </c>
      <c r="G40" s="53">
        <v>0</v>
      </c>
      <c r="H40" s="84">
        <f t="shared" si="5"/>
        <v>0</v>
      </c>
      <c r="AD40" s="1"/>
      <c r="AE40"/>
    </row>
    <row r="41" spans="2:31" ht="51" customHeight="1" x14ac:dyDescent="0.25">
      <c r="B41" s="81">
        <v>8</v>
      </c>
      <c r="C41" s="129" t="s">
        <v>64</v>
      </c>
      <c r="D41" s="121"/>
      <c r="E41" s="4">
        <v>1</v>
      </c>
      <c r="F41" s="4" t="s">
        <v>38</v>
      </c>
      <c r="G41" s="53">
        <v>0</v>
      </c>
      <c r="H41" s="84">
        <f t="shared" si="5"/>
        <v>0</v>
      </c>
      <c r="AD41" s="1"/>
      <c r="AE41"/>
    </row>
    <row r="42" spans="2:31" x14ac:dyDescent="0.25">
      <c r="B42" s="126" t="s">
        <v>6</v>
      </c>
      <c r="C42" s="127"/>
      <c r="D42" s="127"/>
      <c r="E42" s="127"/>
      <c r="F42" s="127"/>
      <c r="G42" s="128"/>
      <c r="H42" s="69"/>
      <c r="AD42" s="1"/>
      <c r="AE42"/>
    </row>
    <row r="43" spans="2:31" ht="49.5" customHeight="1" x14ac:dyDescent="0.25">
      <c r="B43" s="79">
        <v>9</v>
      </c>
      <c r="C43" s="120" t="s">
        <v>72</v>
      </c>
      <c r="D43" s="120"/>
      <c r="E43" s="4">
        <v>6</v>
      </c>
      <c r="F43" s="4" t="s">
        <v>38</v>
      </c>
      <c r="G43" s="53">
        <v>0</v>
      </c>
      <c r="H43" s="84">
        <f t="shared" ref="H43:H48" si="6">G43*E43</f>
        <v>0</v>
      </c>
      <c r="AD43" s="1"/>
      <c r="AE43"/>
    </row>
    <row r="44" spans="2:31" ht="52.5" customHeight="1" x14ac:dyDescent="0.25">
      <c r="B44" s="79">
        <v>10</v>
      </c>
      <c r="C44" s="120" t="s">
        <v>71</v>
      </c>
      <c r="D44" s="121"/>
      <c r="E44" s="4">
        <v>6</v>
      </c>
      <c r="F44" s="4" t="s">
        <v>38</v>
      </c>
      <c r="G44" s="53">
        <v>0</v>
      </c>
      <c r="H44" s="84">
        <f t="shared" si="6"/>
        <v>0</v>
      </c>
      <c r="AD44" s="1"/>
      <c r="AE44"/>
    </row>
    <row r="45" spans="2:31" ht="52.5" customHeight="1" x14ac:dyDescent="0.25">
      <c r="B45" s="79">
        <v>11</v>
      </c>
      <c r="C45" s="120" t="s">
        <v>70</v>
      </c>
      <c r="D45" s="121"/>
      <c r="E45" s="4">
        <v>2</v>
      </c>
      <c r="F45" s="4" t="s">
        <v>38</v>
      </c>
      <c r="G45" s="53">
        <v>0</v>
      </c>
      <c r="H45" s="84">
        <f t="shared" si="6"/>
        <v>0</v>
      </c>
      <c r="AD45" s="1"/>
      <c r="AE45"/>
    </row>
    <row r="46" spans="2:31" ht="48.75" customHeight="1" x14ac:dyDescent="0.25">
      <c r="B46" s="79">
        <v>12</v>
      </c>
      <c r="C46" s="120" t="s">
        <v>69</v>
      </c>
      <c r="D46" s="121"/>
      <c r="E46" s="4">
        <v>2</v>
      </c>
      <c r="F46" s="4" t="s">
        <v>40</v>
      </c>
      <c r="G46" s="53">
        <v>0</v>
      </c>
      <c r="H46" s="84">
        <f>G46*E46</f>
        <v>0</v>
      </c>
      <c r="AD46" s="1"/>
      <c r="AE46"/>
    </row>
    <row r="47" spans="2:31" ht="54" customHeight="1" x14ac:dyDescent="0.25">
      <c r="B47" s="79">
        <v>13</v>
      </c>
      <c r="C47" s="143" t="s">
        <v>68</v>
      </c>
      <c r="D47" s="144"/>
      <c r="E47" s="4">
        <v>2</v>
      </c>
      <c r="F47" s="4" t="s">
        <v>40</v>
      </c>
      <c r="G47" s="53">
        <v>0</v>
      </c>
      <c r="H47" s="84">
        <f t="shared" si="6"/>
        <v>0</v>
      </c>
      <c r="AD47" s="1"/>
      <c r="AE47"/>
    </row>
    <row r="48" spans="2:31" ht="95.25" customHeight="1" x14ac:dyDescent="0.25">
      <c r="B48" s="79">
        <v>14</v>
      </c>
      <c r="C48" s="120" t="s">
        <v>67</v>
      </c>
      <c r="D48" s="121"/>
      <c r="E48" s="4">
        <v>2</v>
      </c>
      <c r="F48" s="4" t="s">
        <v>38</v>
      </c>
      <c r="G48" s="53">
        <v>0</v>
      </c>
      <c r="H48" s="84">
        <f t="shared" si="6"/>
        <v>0</v>
      </c>
      <c r="AD48" s="1"/>
      <c r="AE48"/>
    </row>
    <row r="49" spans="2:31" x14ac:dyDescent="0.25">
      <c r="B49" s="126" t="s">
        <v>7</v>
      </c>
      <c r="C49" s="127"/>
      <c r="D49" s="127"/>
      <c r="E49" s="127"/>
      <c r="F49" s="127"/>
      <c r="G49" s="128"/>
      <c r="H49" s="69"/>
      <c r="AD49" s="1"/>
      <c r="AE49"/>
    </row>
    <row r="50" spans="2:31" ht="48.75" customHeight="1" x14ac:dyDescent="0.25">
      <c r="B50" s="79">
        <v>15</v>
      </c>
      <c r="C50" s="129" t="s">
        <v>65</v>
      </c>
      <c r="D50" s="120"/>
      <c r="E50" s="4">
        <v>1</v>
      </c>
      <c r="F50" s="4" t="s">
        <v>38</v>
      </c>
      <c r="G50" s="53">
        <v>0</v>
      </c>
      <c r="H50" s="84">
        <f>G50*E50</f>
        <v>0</v>
      </c>
      <c r="AD50" s="1"/>
      <c r="AE50"/>
    </row>
    <row r="51" spans="2:31" ht="14.25" customHeight="1" thickBot="1" x14ac:dyDescent="0.3">
      <c r="B51" s="2"/>
      <c r="C51" s="9"/>
      <c r="D51" s="9"/>
      <c r="E51" s="9"/>
      <c r="F51" s="20"/>
      <c r="G51" s="9"/>
      <c r="AD51" s="1"/>
      <c r="AE51"/>
    </row>
    <row r="52" spans="2:31" ht="21" customHeight="1" thickBot="1" x14ac:dyDescent="0.3">
      <c r="B52" s="2"/>
      <c r="C52" s="9"/>
      <c r="D52" s="142" t="s">
        <v>85</v>
      </c>
      <c r="E52" s="142"/>
      <c r="F52" s="11"/>
      <c r="H52" s="82">
        <f>SUM(H50:H50,H43:H48,H36:H41)</f>
        <v>0</v>
      </c>
      <c r="AD52" s="1"/>
      <c r="AE52"/>
    </row>
    <row r="53" spans="2:31" ht="40.5" customHeight="1" thickBot="1" x14ac:dyDescent="0.3">
      <c r="B53" s="2"/>
      <c r="C53" s="9"/>
      <c r="D53" s="10"/>
      <c r="E53" s="2"/>
      <c r="F53" s="2"/>
      <c r="AD53" s="1"/>
      <c r="AE53"/>
    </row>
    <row r="54" spans="2:31" ht="17.25" customHeight="1" x14ac:dyDescent="0.25">
      <c r="B54" s="139" t="s">
        <v>8</v>
      </c>
      <c r="C54" s="140"/>
      <c r="D54" s="140"/>
      <c r="E54" s="140"/>
      <c r="F54" s="140"/>
      <c r="G54" s="140"/>
      <c r="H54" s="141"/>
      <c r="AD54" s="1"/>
      <c r="AE54"/>
    </row>
    <row r="55" spans="2:31" x14ac:dyDescent="0.25">
      <c r="B55" s="114" t="s">
        <v>0</v>
      </c>
      <c r="C55" s="115" t="s">
        <v>1</v>
      </c>
      <c r="D55" s="115"/>
      <c r="E55" s="136" t="s">
        <v>27</v>
      </c>
      <c r="F55" s="136" t="s">
        <v>37</v>
      </c>
      <c r="G55" s="122" t="s">
        <v>9</v>
      </c>
      <c r="H55" s="137" t="s">
        <v>3</v>
      </c>
      <c r="AD55" s="1"/>
      <c r="AE55"/>
    </row>
    <row r="56" spans="2:31" x14ac:dyDescent="0.25">
      <c r="B56" s="114"/>
      <c r="C56" s="115"/>
      <c r="D56" s="115"/>
      <c r="E56" s="136"/>
      <c r="F56" s="136"/>
      <c r="G56" s="123"/>
      <c r="H56" s="138"/>
      <c r="AD56" s="1"/>
      <c r="AE56"/>
    </row>
    <row r="57" spans="2:31" ht="81" customHeight="1" thickBot="1" x14ac:dyDescent="0.3">
      <c r="B57" s="80">
        <v>16</v>
      </c>
      <c r="C57" s="113" t="s">
        <v>66</v>
      </c>
      <c r="D57" s="113"/>
      <c r="E57" s="12">
        <v>200</v>
      </c>
      <c r="F57" s="12" t="s">
        <v>39</v>
      </c>
      <c r="G57" s="54">
        <v>0</v>
      </c>
      <c r="H57" s="83">
        <f>G57*E57</f>
        <v>0</v>
      </c>
      <c r="AD57" s="1"/>
      <c r="AE57"/>
    </row>
  </sheetData>
  <sheetProtection selectLockedCells="1"/>
  <mergeCells count="43">
    <mergeCell ref="E33:E34"/>
    <mergeCell ref="B35:G35"/>
    <mergeCell ref="H55:H56"/>
    <mergeCell ref="B54:H54"/>
    <mergeCell ref="F55:F56"/>
    <mergeCell ref="D52:E52"/>
    <mergeCell ref="B49:G49"/>
    <mergeCell ref="C50:D50"/>
    <mergeCell ref="E55:E56"/>
    <mergeCell ref="J3:L3"/>
    <mergeCell ref="B4:C5"/>
    <mergeCell ref="D4:F5"/>
    <mergeCell ref="G4:I5"/>
    <mergeCell ref="J4:L5"/>
    <mergeCell ref="B3:C3"/>
    <mergeCell ref="D3:F3"/>
    <mergeCell ref="G33:G34"/>
    <mergeCell ref="G55:G56"/>
    <mergeCell ref="C1:D1"/>
    <mergeCell ref="B33:B34"/>
    <mergeCell ref="C33:D34"/>
    <mergeCell ref="B9:B10"/>
    <mergeCell ref="B42:G42"/>
    <mergeCell ref="C36:D36"/>
    <mergeCell ref="C37:D37"/>
    <mergeCell ref="C38:D38"/>
    <mergeCell ref="C39:D39"/>
    <mergeCell ref="C40:D40"/>
    <mergeCell ref="C41:D41"/>
    <mergeCell ref="G3:I3"/>
    <mergeCell ref="H33:H34"/>
    <mergeCell ref="F33:F34"/>
    <mergeCell ref="C57:D57"/>
    <mergeCell ref="B55:B56"/>
    <mergeCell ref="C55:D56"/>
    <mergeCell ref="B6:C6"/>
    <mergeCell ref="B7:B8"/>
    <mergeCell ref="C48:D48"/>
    <mergeCell ref="C43:D43"/>
    <mergeCell ref="C44:D44"/>
    <mergeCell ref="C45:D45"/>
    <mergeCell ref="C46:D46"/>
    <mergeCell ref="C47:D47"/>
  </mergeCells>
  <pageMargins left="0.7" right="0.7" top="0.75" bottom="0.75" header="0.3" footer="0.3"/>
  <pageSetup paperSize="8" scale="94" orientation="landscape" r:id="rId1"/>
  <colBreaks count="1" manualBreakCount="1">
    <brk id="1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167E7-BD26-44EB-AB58-0CD0AB9C4D83}">
  <dimension ref="B1:AE57"/>
  <sheetViews>
    <sheetView topLeftCell="A48" zoomScaleNormal="100" workbookViewId="0">
      <pane xSplit="6" topLeftCell="G1" activePane="topRight" state="frozen"/>
      <selection pane="topRight" activeCell="F57" sqref="F57"/>
    </sheetView>
  </sheetViews>
  <sheetFormatPr defaultRowHeight="15" x14ac:dyDescent="0.25"/>
  <cols>
    <col min="1" max="1" width="4" customWidth="1"/>
    <col min="2" max="2" width="25.42578125" customWidth="1"/>
    <col min="3" max="3" width="29.7109375" style="2" customWidth="1"/>
    <col min="4" max="4" width="15.7109375" style="2" customWidth="1"/>
    <col min="5" max="5" width="18.85546875" customWidth="1"/>
    <col min="6" max="6" width="16.85546875" style="1" customWidth="1"/>
    <col min="7" max="7" width="14.5703125" style="2" bestFit="1" customWidth="1"/>
    <col min="8" max="8" width="19.140625" customWidth="1"/>
    <col min="9" max="9" width="17.85546875" bestFit="1" customWidth="1"/>
    <col min="10" max="10" width="14.5703125" bestFit="1" customWidth="1"/>
    <col min="11" max="11" width="15" customWidth="1"/>
    <col min="12" max="12" width="17.85546875" bestFit="1" customWidth="1"/>
    <col min="13" max="13" width="14.5703125" bestFit="1" customWidth="1"/>
    <col min="14" max="14" width="14.7109375" bestFit="1" customWidth="1"/>
    <col min="15" max="15" width="17.85546875" bestFit="1" customWidth="1"/>
    <col min="16" max="16" width="15.7109375" customWidth="1"/>
    <col min="17" max="17" width="16.140625" customWidth="1"/>
    <col min="18" max="18" width="17.85546875" bestFit="1" customWidth="1"/>
    <col min="19" max="19" width="14.5703125" bestFit="1" customWidth="1"/>
    <col min="20" max="20" width="19.42578125" customWidth="1"/>
    <col min="21" max="21" width="17.85546875" bestFit="1" customWidth="1"/>
    <col min="22" max="22" width="14.140625" customWidth="1"/>
    <col min="23" max="23" width="13.140625" customWidth="1"/>
    <col min="24" max="24" width="17.85546875" bestFit="1" customWidth="1"/>
    <col min="25" max="25" width="15.28515625" customWidth="1"/>
    <col min="26" max="26" width="17.85546875" bestFit="1" customWidth="1"/>
    <col min="27" max="27" width="16" customWidth="1"/>
    <col min="28" max="28" width="17.85546875" bestFit="1" customWidth="1"/>
    <col min="29" max="29" width="18.85546875" customWidth="1"/>
    <col min="30" max="30" width="17.85546875" bestFit="1" customWidth="1"/>
    <col min="31" max="31" width="18" style="1" customWidth="1"/>
    <col min="32" max="32" width="17.85546875" bestFit="1" customWidth="1"/>
    <col min="33" max="33" width="16.28515625" bestFit="1" customWidth="1"/>
    <col min="34" max="34" width="15.5703125" customWidth="1"/>
    <col min="35" max="35" width="17.85546875" bestFit="1" customWidth="1"/>
    <col min="36" max="36" width="16.140625" customWidth="1"/>
    <col min="37" max="37" width="17.85546875" bestFit="1" customWidth="1"/>
  </cols>
  <sheetData>
    <row r="1" spans="2:31" ht="45.75" customHeight="1" thickBot="1" x14ac:dyDescent="0.3">
      <c r="B1" s="38" t="s">
        <v>32</v>
      </c>
      <c r="C1" s="124" t="s">
        <v>35</v>
      </c>
      <c r="D1" s="125"/>
    </row>
    <row r="2" spans="2:31" x14ac:dyDescent="0.25">
      <c r="C2"/>
      <c r="D2"/>
      <c r="F2"/>
      <c r="G2"/>
      <c r="AE2"/>
    </row>
    <row r="3" spans="2:31" x14ac:dyDescent="0.25">
      <c r="B3" s="115" t="s">
        <v>0</v>
      </c>
      <c r="C3" s="115"/>
      <c r="D3" s="135">
        <v>1</v>
      </c>
      <c r="E3" s="135"/>
      <c r="F3" s="135"/>
      <c r="G3" s="135">
        <v>2</v>
      </c>
      <c r="H3" s="135"/>
      <c r="I3" s="130"/>
      <c r="J3" s="145"/>
      <c r="K3" s="133"/>
      <c r="L3" s="133"/>
      <c r="AE3"/>
    </row>
    <row r="4" spans="2:31" ht="15" customHeight="1" x14ac:dyDescent="0.25">
      <c r="B4" s="115" t="s">
        <v>1</v>
      </c>
      <c r="C4" s="115"/>
      <c r="D4" s="120" t="s">
        <v>114</v>
      </c>
      <c r="E4" s="120"/>
      <c r="F4" s="120"/>
      <c r="G4" s="129" t="s">
        <v>115</v>
      </c>
      <c r="H4" s="129"/>
      <c r="I4" s="146"/>
      <c r="J4" s="147"/>
      <c r="K4" s="134"/>
      <c r="L4" s="134"/>
      <c r="AE4"/>
    </row>
    <row r="5" spans="2:31" ht="65.25" customHeight="1" x14ac:dyDescent="0.25">
      <c r="B5" s="115"/>
      <c r="C5" s="115"/>
      <c r="D5" s="120"/>
      <c r="E5" s="120"/>
      <c r="F5" s="120"/>
      <c r="G5" s="129"/>
      <c r="H5" s="129"/>
      <c r="I5" s="146"/>
      <c r="J5" s="147"/>
      <c r="K5" s="134"/>
      <c r="L5" s="134"/>
      <c r="AE5"/>
    </row>
    <row r="6" spans="2:31" ht="30.75" customHeight="1" thickBot="1" x14ac:dyDescent="0.3">
      <c r="B6" s="116"/>
      <c r="C6" s="117"/>
      <c r="D6" s="22" t="s">
        <v>34</v>
      </c>
      <c r="E6" s="22" t="s">
        <v>24</v>
      </c>
      <c r="F6" s="22" t="s">
        <v>3</v>
      </c>
      <c r="G6" s="22" t="s">
        <v>34</v>
      </c>
      <c r="H6" s="22" t="s">
        <v>24</v>
      </c>
      <c r="I6" s="56" t="s">
        <v>3</v>
      </c>
      <c r="J6" s="76"/>
      <c r="K6" s="62"/>
      <c r="L6" s="62"/>
      <c r="AE6"/>
    </row>
    <row r="7" spans="2:31" ht="15.75" thickBot="1" x14ac:dyDescent="0.3">
      <c r="B7" s="118" t="s">
        <v>43</v>
      </c>
      <c r="C7" s="23" t="s">
        <v>79</v>
      </c>
      <c r="D7" s="40">
        <v>6</v>
      </c>
      <c r="E7" s="110">
        <f>'P1 Prijzenblad Jaar 1 + 2'!E7</f>
        <v>0</v>
      </c>
      <c r="F7" s="85">
        <f t="shared" ref="F7:F26" si="0">E7*D7</f>
        <v>0</v>
      </c>
      <c r="G7" s="39">
        <v>3</v>
      </c>
      <c r="H7" s="110">
        <f>'P1 Prijzenblad Jaar 1 + 2'!H7</f>
        <v>0</v>
      </c>
      <c r="I7" s="98">
        <f t="shared" ref="I7:I26" si="1">H7*G7</f>
        <v>0</v>
      </c>
      <c r="J7" s="77"/>
      <c r="K7" s="65"/>
      <c r="L7" s="65"/>
      <c r="AE7"/>
    </row>
    <row r="8" spans="2:31" ht="15.75" thickBot="1" x14ac:dyDescent="0.3">
      <c r="B8" s="119"/>
      <c r="C8" s="23" t="s">
        <v>47</v>
      </c>
      <c r="D8" s="3">
        <v>6</v>
      </c>
      <c r="E8" s="110">
        <f>'P1 Prijzenblad Jaar 1 + 2'!E8</f>
        <v>0</v>
      </c>
      <c r="F8" s="86">
        <f t="shared" si="0"/>
        <v>0</v>
      </c>
      <c r="G8" s="30">
        <v>3</v>
      </c>
      <c r="H8" s="110">
        <f>'P1 Prijzenblad Jaar 1 + 2'!H8</f>
        <v>0</v>
      </c>
      <c r="I8" s="99">
        <f t="shared" si="1"/>
        <v>0</v>
      </c>
      <c r="J8" s="78"/>
      <c r="K8" s="65"/>
      <c r="L8" s="68"/>
      <c r="AE8"/>
    </row>
    <row r="9" spans="2:31" ht="15.75" thickBot="1" x14ac:dyDescent="0.3">
      <c r="B9" s="118" t="s">
        <v>44</v>
      </c>
      <c r="C9" s="21" t="s">
        <v>45</v>
      </c>
      <c r="D9" s="23">
        <v>6</v>
      </c>
      <c r="E9" s="110">
        <f>'P1 Prijzenblad Jaar 1 + 2'!E9</f>
        <v>0</v>
      </c>
      <c r="F9" s="85">
        <f t="shared" si="0"/>
        <v>0</v>
      </c>
      <c r="G9" s="31">
        <v>3</v>
      </c>
      <c r="H9" s="110">
        <f>'P1 Prijzenblad Jaar 1 + 2'!H9</f>
        <v>0</v>
      </c>
      <c r="I9" s="98">
        <f t="shared" si="1"/>
        <v>0</v>
      </c>
      <c r="J9" s="78"/>
      <c r="K9" s="65"/>
      <c r="L9" s="65"/>
      <c r="AE9"/>
    </row>
    <row r="10" spans="2:31" ht="15.75" thickBot="1" x14ac:dyDescent="0.3">
      <c r="B10" s="119"/>
      <c r="C10" s="3" t="s">
        <v>79</v>
      </c>
      <c r="D10" s="3">
        <v>6</v>
      </c>
      <c r="E10" s="110">
        <f>'P1 Prijzenblad Jaar 1 + 2'!E10</f>
        <v>0</v>
      </c>
      <c r="F10" s="86">
        <f t="shared" si="0"/>
        <v>0</v>
      </c>
      <c r="G10" s="30">
        <v>3</v>
      </c>
      <c r="H10" s="110">
        <f>'P1 Prijzenblad Jaar 1 + 2'!H10</f>
        <v>0</v>
      </c>
      <c r="I10" s="99">
        <f t="shared" si="1"/>
        <v>0</v>
      </c>
      <c r="J10" s="78"/>
      <c r="K10" s="65"/>
      <c r="L10" s="68"/>
      <c r="AE10"/>
    </row>
    <row r="11" spans="2:31" ht="15.75" thickBot="1" x14ac:dyDescent="0.3">
      <c r="B11" s="55" t="s">
        <v>48</v>
      </c>
      <c r="C11" s="25" t="s">
        <v>79</v>
      </c>
      <c r="D11" s="3">
        <v>6</v>
      </c>
      <c r="E11" s="110">
        <f>'P1 Prijzenblad Jaar 1 + 2'!E11</f>
        <v>0</v>
      </c>
      <c r="F11" s="86">
        <f t="shared" si="0"/>
        <v>0</v>
      </c>
      <c r="G11" s="30">
        <v>3</v>
      </c>
      <c r="H11" s="110">
        <f>'P1 Prijzenblad Jaar 1 + 2'!H11</f>
        <v>0</v>
      </c>
      <c r="I11" s="99">
        <f t="shared" si="1"/>
        <v>0</v>
      </c>
      <c r="J11" s="78"/>
      <c r="K11" s="65"/>
      <c r="L11" s="68"/>
      <c r="AE11"/>
    </row>
    <row r="12" spans="2:31" ht="15.75" thickBot="1" x14ac:dyDescent="0.3">
      <c r="B12" s="55" t="s">
        <v>49</v>
      </c>
      <c r="C12" s="25" t="s">
        <v>79</v>
      </c>
      <c r="D12" s="3">
        <v>6</v>
      </c>
      <c r="E12" s="110">
        <f>'P1 Prijzenblad Jaar 1 + 2'!E12</f>
        <v>0</v>
      </c>
      <c r="F12" s="86">
        <f t="shared" si="0"/>
        <v>0</v>
      </c>
      <c r="G12" s="30">
        <v>3</v>
      </c>
      <c r="H12" s="110">
        <f>'P1 Prijzenblad Jaar 1 + 2'!H12</f>
        <v>0</v>
      </c>
      <c r="I12" s="99">
        <f t="shared" si="1"/>
        <v>0</v>
      </c>
      <c r="J12" s="78"/>
      <c r="K12" s="65"/>
      <c r="L12" s="68"/>
      <c r="AE12"/>
    </row>
    <row r="13" spans="2:31" ht="15.75" thickBot="1" x14ac:dyDescent="0.3">
      <c r="B13" s="55" t="s">
        <v>50</v>
      </c>
      <c r="C13" s="25" t="s">
        <v>79</v>
      </c>
      <c r="D13" s="3">
        <v>6</v>
      </c>
      <c r="E13" s="110">
        <f>'P1 Prijzenblad Jaar 1 + 2'!E13</f>
        <v>0</v>
      </c>
      <c r="F13" s="86">
        <f t="shared" si="0"/>
        <v>0</v>
      </c>
      <c r="G13" s="30">
        <v>3</v>
      </c>
      <c r="H13" s="110">
        <f>'P1 Prijzenblad Jaar 1 + 2'!H13</f>
        <v>0</v>
      </c>
      <c r="I13" s="99">
        <f t="shared" si="1"/>
        <v>0</v>
      </c>
      <c r="J13" s="78"/>
      <c r="K13" s="65"/>
      <c r="L13" s="68"/>
      <c r="AE13"/>
    </row>
    <row r="14" spans="2:31" ht="15.75" thickBot="1" x14ac:dyDescent="0.3">
      <c r="B14" s="55" t="s">
        <v>51</v>
      </c>
      <c r="C14" s="25" t="s">
        <v>79</v>
      </c>
      <c r="D14" s="3">
        <v>6</v>
      </c>
      <c r="E14" s="110">
        <f>'P1 Prijzenblad Jaar 1 + 2'!E14</f>
        <v>0</v>
      </c>
      <c r="F14" s="86">
        <f t="shared" si="0"/>
        <v>0</v>
      </c>
      <c r="G14" s="30">
        <v>3</v>
      </c>
      <c r="H14" s="110">
        <f>'P1 Prijzenblad Jaar 1 + 2'!H14</f>
        <v>0</v>
      </c>
      <c r="I14" s="99">
        <f t="shared" si="1"/>
        <v>0</v>
      </c>
      <c r="J14" s="78"/>
      <c r="K14" s="65"/>
      <c r="L14" s="68"/>
      <c r="AE14"/>
    </row>
    <row r="15" spans="2:31" ht="15.75" thickBot="1" x14ac:dyDescent="0.3">
      <c r="B15" s="24" t="s">
        <v>52</v>
      </c>
      <c r="C15" s="25" t="s">
        <v>79</v>
      </c>
      <c r="D15" s="3">
        <v>6</v>
      </c>
      <c r="E15" s="110">
        <f>'P1 Prijzenblad Jaar 1 + 2'!E15</f>
        <v>0</v>
      </c>
      <c r="F15" s="86">
        <f t="shared" si="0"/>
        <v>0</v>
      </c>
      <c r="G15" s="30">
        <v>3</v>
      </c>
      <c r="H15" s="110">
        <f>'P1 Prijzenblad Jaar 1 + 2'!H15</f>
        <v>0</v>
      </c>
      <c r="I15" s="99">
        <f t="shared" si="1"/>
        <v>0</v>
      </c>
      <c r="J15" s="78"/>
      <c r="K15" s="65"/>
      <c r="L15" s="68"/>
      <c r="AE15"/>
    </row>
    <row r="16" spans="2:31" ht="15.75" thickBot="1" x14ac:dyDescent="0.3">
      <c r="B16" s="26" t="s">
        <v>53</v>
      </c>
      <c r="C16" s="25" t="s">
        <v>79</v>
      </c>
      <c r="D16" s="3">
        <v>6</v>
      </c>
      <c r="E16" s="110">
        <f>'P1 Prijzenblad Jaar 1 + 2'!E16</f>
        <v>0</v>
      </c>
      <c r="F16" s="86">
        <f t="shared" si="0"/>
        <v>0</v>
      </c>
      <c r="G16" s="30">
        <v>3</v>
      </c>
      <c r="H16" s="110">
        <f>'P1 Prijzenblad Jaar 1 + 2'!H16</f>
        <v>0</v>
      </c>
      <c r="I16" s="99">
        <f t="shared" si="1"/>
        <v>0</v>
      </c>
      <c r="J16" s="78"/>
      <c r="K16" s="65"/>
      <c r="L16" s="68"/>
      <c r="AE16"/>
    </row>
    <row r="17" spans="2:31" ht="15.75" thickBot="1" x14ac:dyDescent="0.3">
      <c r="B17" s="24" t="s">
        <v>54</v>
      </c>
      <c r="C17" s="25" t="s">
        <v>79</v>
      </c>
      <c r="D17" s="3">
        <v>6</v>
      </c>
      <c r="E17" s="110">
        <f>'P1 Prijzenblad Jaar 1 + 2'!E17</f>
        <v>0</v>
      </c>
      <c r="F17" s="86">
        <f t="shared" si="0"/>
        <v>0</v>
      </c>
      <c r="G17" s="30">
        <v>3</v>
      </c>
      <c r="H17" s="110">
        <f>'P1 Prijzenblad Jaar 1 + 2'!H17</f>
        <v>0</v>
      </c>
      <c r="I17" s="99">
        <f t="shared" si="1"/>
        <v>0</v>
      </c>
      <c r="J17" s="78"/>
      <c r="K17" s="65"/>
      <c r="L17" s="68"/>
      <c r="AE17"/>
    </row>
    <row r="18" spans="2:31" ht="15.75" thickBot="1" x14ac:dyDescent="0.3">
      <c r="B18" s="24" t="s">
        <v>55</v>
      </c>
      <c r="C18" s="25" t="s">
        <v>79</v>
      </c>
      <c r="D18" s="3">
        <v>6</v>
      </c>
      <c r="E18" s="110">
        <f>'P1 Prijzenblad Jaar 1 + 2'!E18</f>
        <v>0</v>
      </c>
      <c r="F18" s="86">
        <f t="shared" si="0"/>
        <v>0</v>
      </c>
      <c r="G18" s="30">
        <v>3</v>
      </c>
      <c r="H18" s="110">
        <f>'P1 Prijzenblad Jaar 1 + 2'!H18</f>
        <v>0</v>
      </c>
      <c r="I18" s="99">
        <f t="shared" si="1"/>
        <v>0</v>
      </c>
      <c r="J18" s="78"/>
      <c r="K18" s="65"/>
      <c r="L18" s="68"/>
      <c r="AE18"/>
    </row>
    <row r="19" spans="2:31" ht="15.75" thickBot="1" x14ac:dyDescent="0.3">
      <c r="B19" s="24" t="s">
        <v>56</v>
      </c>
      <c r="C19" s="25" t="s">
        <v>79</v>
      </c>
      <c r="D19" s="3">
        <v>6</v>
      </c>
      <c r="E19" s="110">
        <f>'P1 Prijzenblad Jaar 1 + 2'!E19</f>
        <v>0</v>
      </c>
      <c r="F19" s="86">
        <f t="shared" si="0"/>
        <v>0</v>
      </c>
      <c r="G19" s="30">
        <v>3</v>
      </c>
      <c r="H19" s="110">
        <f>'P1 Prijzenblad Jaar 1 + 2'!H19</f>
        <v>0</v>
      </c>
      <c r="I19" s="99">
        <f t="shared" si="1"/>
        <v>0</v>
      </c>
      <c r="J19" s="78"/>
      <c r="K19" s="65"/>
      <c r="L19" s="68"/>
      <c r="AE19"/>
    </row>
    <row r="20" spans="2:31" ht="15.75" thickBot="1" x14ac:dyDescent="0.3">
      <c r="B20" s="24" t="s">
        <v>57</v>
      </c>
      <c r="C20" s="25" t="s">
        <v>79</v>
      </c>
      <c r="D20" s="3">
        <v>6</v>
      </c>
      <c r="E20" s="110">
        <f>'P1 Prijzenblad Jaar 1 + 2'!E20</f>
        <v>0</v>
      </c>
      <c r="F20" s="86">
        <f t="shared" si="0"/>
        <v>0</v>
      </c>
      <c r="G20" s="30">
        <v>3</v>
      </c>
      <c r="H20" s="110">
        <f>'P1 Prijzenblad Jaar 1 + 2'!H20</f>
        <v>0</v>
      </c>
      <c r="I20" s="99">
        <f t="shared" si="1"/>
        <v>0</v>
      </c>
      <c r="J20" s="78"/>
      <c r="K20" s="65"/>
      <c r="L20" s="68"/>
      <c r="AE20"/>
    </row>
    <row r="21" spans="2:31" ht="15.75" thickBot="1" x14ac:dyDescent="0.3">
      <c r="B21" s="24" t="s">
        <v>58</v>
      </c>
      <c r="C21" s="25" t="s">
        <v>79</v>
      </c>
      <c r="D21" s="3">
        <v>6</v>
      </c>
      <c r="E21" s="110">
        <f>'P1 Prijzenblad Jaar 1 + 2'!E21</f>
        <v>0</v>
      </c>
      <c r="F21" s="86">
        <f t="shared" si="0"/>
        <v>0</v>
      </c>
      <c r="G21" s="30">
        <v>3</v>
      </c>
      <c r="H21" s="110">
        <f>'P1 Prijzenblad Jaar 1 + 2'!H21</f>
        <v>0</v>
      </c>
      <c r="I21" s="99">
        <f t="shared" si="1"/>
        <v>0</v>
      </c>
      <c r="J21" s="78"/>
      <c r="K21" s="65"/>
      <c r="L21" s="68"/>
      <c r="AE21"/>
    </row>
    <row r="22" spans="2:31" ht="15.75" thickBot="1" x14ac:dyDescent="0.3">
      <c r="B22" s="24" t="s">
        <v>78</v>
      </c>
      <c r="C22" s="25" t="s">
        <v>79</v>
      </c>
      <c r="D22" s="3">
        <v>6</v>
      </c>
      <c r="E22" s="110">
        <f>'P1 Prijzenblad Jaar 1 + 2'!E22</f>
        <v>0</v>
      </c>
      <c r="F22" s="86">
        <f t="shared" si="0"/>
        <v>0</v>
      </c>
      <c r="G22" s="30">
        <v>3</v>
      </c>
      <c r="H22" s="110">
        <f>'P1 Prijzenblad Jaar 1 + 2'!H22</f>
        <v>0</v>
      </c>
      <c r="I22" s="99">
        <f t="shared" si="1"/>
        <v>0</v>
      </c>
      <c r="J22" s="78"/>
      <c r="K22" s="65"/>
      <c r="L22" s="68"/>
      <c r="AE22"/>
    </row>
    <row r="23" spans="2:31" ht="15.75" thickBot="1" x14ac:dyDescent="0.3">
      <c r="B23" s="24" t="s">
        <v>59</v>
      </c>
      <c r="C23" s="25" t="s">
        <v>63</v>
      </c>
      <c r="D23" s="3">
        <v>6</v>
      </c>
      <c r="E23" s="110">
        <f>'P1 Prijzenblad Jaar 1 + 2'!E23</f>
        <v>0</v>
      </c>
      <c r="F23" s="86">
        <f t="shared" si="0"/>
        <v>0</v>
      </c>
      <c r="G23" s="30">
        <v>3</v>
      </c>
      <c r="H23" s="110">
        <f>'P1 Prijzenblad Jaar 1 + 2'!H23</f>
        <v>0</v>
      </c>
      <c r="I23" s="99">
        <f t="shared" si="1"/>
        <v>0</v>
      </c>
      <c r="J23" s="78"/>
      <c r="K23" s="65"/>
      <c r="L23" s="68"/>
      <c r="AE23"/>
    </row>
    <row r="24" spans="2:31" ht="15.75" thickBot="1" x14ac:dyDescent="0.3">
      <c r="B24" s="26" t="s">
        <v>60</v>
      </c>
      <c r="C24" s="27" t="s">
        <v>63</v>
      </c>
      <c r="D24" s="27">
        <v>6</v>
      </c>
      <c r="E24" s="110">
        <f>'P1 Prijzenblad Jaar 1 + 2'!E24</f>
        <v>0</v>
      </c>
      <c r="F24" s="88">
        <f t="shared" si="0"/>
        <v>0</v>
      </c>
      <c r="G24" s="32">
        <v>3</v>
      </c>
      <c r="H24" s="110">
        <f>'P1 Prijzenblad Jaar 1 + 2'!H24</f>
        <v>0</v>
      </c>
      <c r="I24" s="100">
        <f t="shared" si="1"/>
        <v>0</v>
      </c>
      <c r="J24" s="78"/>
      <c r="K24" s="65"/>
      <c r="L24" s="68"/>
      <c r="AE24"/>
    </row>
    <row r="25" spans="2:31" ht="15.75" thickBot="1" x14ac:dyDescent="0.3">
      <c r="B25" s="24" t="s">
        <v>61</v>
      </c>
      <c r="C25" s="25" t="s">
        <v>63</v>
      </c>
      <c r="D25" s="25">
        <v>6</v>
      </c>
      <c r="E25" s="110">
        <f>'P1 Prijzenblad Jaar 1 + 2'!E25</f>
        <v>0</v>
      </c>
      <c r="F25" s="87">
        <f t="shared" si="0"/>
        <v>0</v>
      </c>
      <c r="G25" s="29">
        <v>3</v>
      </c>
      <c r="H25" s="110">
        <f>'P1 Prijzenblad Jaar 1 + 2'!H25</f>
        <v>0</v>
      </c>
      <c r="I25" s="100">
        <f t="shared" si="1"/>
        <v>0</v>
      </c>
      <c r="J25" s="78"/>
      <c r="K25" s="65"/>
      <c r="L25" s="68"/>
      <c r="AE25"/>
    </row>
    <row r="26" spans="2:31" ht="15.75" thickBot="1" x14ac:dyDescent="0.3">
      <c r="B26" s="24" t="s">
        <v>2</v>
      </c>
      <c r="C26" s="25" t="s">
        <v>62</v>
      </c>
      <c r="D26" s="25">
        <v>6</v>
      </c>
      <c r="E26" s="110">
        <f>'P1 Prijzenblad Jaar 1 + 2'!E26</f>
        <v>0</v>
      </c>
      <c r="F26" s="87">
        <f t="shared" si="0"/>
        <v>0</v>
      </c>
      <c r="G26" s="29">
        <v>3</v>
      </c>
      <c r="H26" s="110">
        <f>'P1 Prijzenblad Jaar 1 + 2'!H26</f>
        <v>0</v>
      </c>
      <c r="I26" s="100">
        <f t="shared" si="1"/>
        <v>0</v>
      </c>
      <c r="J26" s="78"/>
      <c r="K26" s="65"/>
      <c r="L26" s="68"/>
      <c r="AE26"/>
    </row>
    <row r="27" spans="2:31" x14ac:dyDescent="0.25">
      <c r="C27"/>
      <c r="D27"/>
      <c r="F27" s="28"/>
      <c r="G27"/>
      <c r="I27" s="61"/>
      <c r="J27" s="74"/>
      <c r="K27" s="69"/>
      <c r="L27" s="69"/>
      <c r="AE27"/>
    </row>
    <row r="28" spans="2:31" ht="16.5" thickBot="1" x14ac:dyDescent="0.3">
      <c r="C28"/>
      <c r="D28" s="33" t="s">
        <v>26</v>
      </c>
      <c r="E28" s="34"/>
      <c r="F28" s="89">
        <f>SUM(F7:F26)</f>
        <v>0</v>
      </c>
      <c r="G28" s="34"/>
      <c r="H28" s="34"/>
      <c r="I28" s="97">
        <f>SUM(I7:I26)</f>
        <v>0</v>
      </c>
      <c r="J28" s="75"/>
      <c r="K28" s="70"/>
      <c r="L28" s="71"/>
      <c r="AE28"/>
    </row>
    <row r="29" spans="2:31" ht="16.5" thickBot="1" x14ac:dyDescent="0.3">
      <c r="B29" s="73" t="s">
        <v>86</v>
      </c>
      <c r="C29" s="90">
        <f>SUM(F28,I28,L28)</f>
        <v>0</v>
      </c>
      <c r="D29"/>
      <c r="F29"/>
      <c r="G29"/>
      <c r="AE29"/>
    </row>
    <row r="30" spans="2:31" x14ac:dyDescent="0.25">
      <c r="C30"/>
      <c r="D30"/>
      <c r="F30"/>
      <c r="G30"/>
      <c r="AE30"/>
    </row>
    <row r="31" spans="2:31" s="6" customFormat="1" ht="18" customHeight="1" thickBot="1" x14ac:dyDescent="0.3">
      <c r="C31" s="5"/>
      <c r="D31" s="5"/>
      <c r="F31" s="7"/>
      <c r="G31" s="5"/>
      <c r="AE31" s="7"/>
    </row>
    <row r="32" spans="2:31" ht="15.75" thickTop="1" x14ac:dyDescent="0.25"/>
    <row r="33" spans="2:31" x14ac:dyDescent="0.25">
      <c r="B33" s="115" t="s">
        <v>0</v>
      </c>
      <c r="C33" s="115" t="s">
        <v>1</v>
      </c>
      <c r="D33" s="115"/>
      <c r="E33" s="136" t="s">
        <v>33</v>
      </c>
      <c r="F33" s="136" t="s">
        <v>4</v>
      </c>
      <c r="G33" s="136" t="s">
        <v>3</v>
      </c>
      <c r="AD33" s="1"/>
      <c r="AE33"/>
    </row>
    <row r="34" spans="2:31" ht="15" customHeight="1" x14ac:dyDescent="0.25">
      <c r="B34" s="115"/>
      <c r="C34" s="115"/>
      <c r="D34" s="115"/>
      <c r="E34" s="136"/>
      <c r="F34" s="136"/>
      <c r="G34" s="136"/>
      <c r="AD34" s="1"/>
      <c r="AE34"/>
    </row>
    <row r="35" spans="2:31" ht="15" customHeight="1" x14ac:dyDescent="0.25">
      <c r="B35" s="126" t="s">
        <v>5</v>
      </c>
      <c r="C35" s="127"/>
      <c r="D35" s="127"/>
      <c r="E35" s="127"/>
      <c r="F35" s="127"/>
      <c r="G35" s="128"/>
      <c r="AD35" s="1"/>
      <c r="AE35"/>
    </row>
    <row r="36" spans="2:31" ht="47.25" customHeight="1" x14ac:dyDescent="0.25">
      <c r="B36" s="79">
        <v>3</v>
      </c>
      <c r="C36" s="120" t="s">
        <v>77</v>
      </c>
      <c r="D36" s="120"/>
      <c r="E36" s="4">
        <v>0</v>
      </c>
      <c r="F36" s="111">
        <f>'P1 Prijzenblad Jaar 1 + 2'!G36</f>
        <v>0</v>
      </c>
      <c r="G36" s="84">
        <f>F36*E36</f>
        <v>0</v>
      </c>
      <c r="AD36" s="1"/>
      <c r="AE36"/>
    </row>
    <row r="37" spans="2:31" ht="49.5" customHeight="1" x14ac:dyDescent="0.25">
      <c r="B37" s="79">
        <v>4</v>
      </c>
      <c r="C37" s="120" t="s">
        <v>76</v>
      </c>
      <c r="D37" s="121"/>
      <c r="E37" s="4">
        <v>0</v>
      </c>
      <c r="F37" s="111">
        <f>'P1 Prijzenblad Jaar 1 + 2'!G37</f>
        <v>0</v>
      </c>
      <c r="G37" s="84">
        <f t="shared" ref="G37:G41" si="2">F37*E37</f>
        <v>0</v>
      </c>
      <c r="AD37" s="1"/>
      <c r="AE37"/>
    </row>
    <row r="38" spans="2:31" ht="48.75" customHeight="1" x14ac:dyDescent="0.25">
      <c r="B38" s="79">
        <v>5</v>
      </c>
      <c r="C38" s="120" t="s">
        <v>82</v>
      </c>
      <c r="D38" s="121"/>
      <c r="E38" s="4">
        <v>0</v>
      </c>
      <c r="F38" s="111">
        <f>'P1 Prijzenblad Jaar 1 + 2'!G38</f>
        <v>0</v>
      </c>
      <c r="G38" s="84">
        <f t="shared" si="2"/>
        <v>0</v>
      </c>
      <c r="AD38" s="1"/>
      <c r="AE38"/>
    </row>
    <row r="39" spans="2:31" ht="50.25" customHeight="1" x14ac:dyDescent="0.25">
      <c r="B39" s="79">
        <v>6</v>
      </c>
      <c r="C39" s="120" t="s">
        <v>74</v>
      </c>
      <c r="D39" s="121"/>
      <c r="E39" s="4">
        <v>0</v>
      </c>
      <c r="F39" s="111">
        <f>'P1 Prijzenblad Jaar 1 + 2'!G39</f>
        <v>0</v>
      </c>
      <c r="G39" s="84">
        <f t="shared" si="2"/>
        <v>0</v>
      </c>
      <c r="AD39" s="1"/>
      <c r="AE39"/>
    </row>
    <row r="40" spans="2:31" ht="51" customHeight="1" x14ac:dyDescent="0.25">
      <c r="B40" s="79">
        <v>7</v>
      </c>
      <c r="C40" s="120" t="s">
        <v>83</v>
      </c>
      <c r="D40" s="121"/>
      <c r="E40" s="4">
        <v>0</v>
      </c>
      <c r="F40" s="111">
        <f>'P1 Prijzenblad Jaar 1 + 2'!G40</f>
        <v>0</v>
      </c>
      <c r="G40" s="84">
        <f t="shared" si="2"/>
        <v>0</v>
      </c>
      <c r="AD40" s="1"/>
      <c r="AE40"/>
    </row>
    <row r="41" spans="2:31" ht="51" customHeight="1" x14ac:dyDescent="0.25">
      <c r="B41" s="79">
        <v>8</v>
      </c>
      <c r="C41" s="120" t="s">
        <v>42</v>
      </c>
      <c r="D41" s="121"/>
      <c r="E41" s="4">
        <v>0</v>
      </c>
      <c r="F41" s="111">
        <f>'P1 Prijzenblad Jaar 1 + 2'!G41</f>
        <v>0</v>
      </c>
      <c r="G41" s="84">
        <f t="shared" si="2"/>
        <v>0</v>
      </c>
      <c r="AD41" s="1"/>
      <c r="AE41"/>
    </row>
    <row r="42" spans="2:31" x14ac:dyDescent="0.25">
      <c r="B42" s="126" t="s">
        <v>6</v>
      </c>
      <c r="C42" s="127"/>
      <c r="D42" s="127"/>
      <c r="E42" s="127"/>
      <c r="F42" s="127"/>
      <c r="G42" s="128"/>
      <c r="AD42" s="1"/>
      <c r="AE42"/>
    </row>
    <row r="43" spans="2:31" ht="49.5" customHeight="1" x14ac:dyDescent="0.25">
      <c r="B43" s="79">
        <v>9</v>
      </c>
      <c r="C43" s="120" t="s">
        <v>72</v>
      </c>
      <c r="D43" s="120"/>
      <c r="E43" s="4">
        <v>18</v>
      </c>
      <c r="F43" s="111">
        <f>'P1 Prijzenblad Jaar 1 + 2'!G43</f>
        <v>0</v>
      </c>
      <c r="G43" s="84">
        <f>F43*E43</f>
        <v>0</v>
      </c>
      <c r="AD43" s="1"/>
      <c r="AE43"/>
    </row>
    <row r="44" spans="2:31" ht="52.5" customHeight="1" x14ac:dyDescent="0.25">
      <c r="B44" s="79">
        <v>10</v>
      </c>
      <c r="C44" s="120" t="s">
        <v>71</v>
      </c>
      <c r="D44" s="121"/>
      <c r="E44" s="4">
        <v>18</v>
      </c>
      <c r="F44" s="111">
        <f>'P1 Prijzenblad Jaar 1 + 2'!G44</f>
        <v>0</v>
      </c>
      <c r="G44" s="84">
        <f t="shared" ref="G44:G48" si="3">F44*E44</f>
        <v>0</v>
      </c>
      <c r="AD44" s="1"/>
      <c r="AE44"/>
    </row>
    <row r="45" spans="2:31" ht="52.5" customHeight="1" x14ac:dyDescent="0.25">
      <c r="B45" s="79">
        <v>11</v>
      </c>
      <c r="C45" s="120" t="s">
        <v>70</v>
      </c>
      <c r="D45" s="121"/>
      <c r="E45" s="4">
        <v>6</v>
      </c>
      <c r="F45" s="111">
        <f>'P1 Prijzenblad Jaar 1 + 2'!G45</f>
        <v>0</v>
      </c>
      <c r="G45" s="84">
        <f t="shared" si="3"/>
        <v>0</v>
      </c>
      <c r="AD45" s="1"/>
      <c r="AE45"/>
    </row>
    <row r="46" spans="2:31" ht="48.75" customHeight="1" x14ac:dyDescent="0.25">
      <c r="B46" s="79">
        <v>12</v>
      </c>
      <c r="C46" s="120" t="s">
        <v>69</v>
      </c>
      <c r="D46" s="121"/>
      <c r="E46" s="4">
        <v>6</v>
      </c>
      <c r="F46" s="111">
        <f>'P1 Prijzenblad Jaar 1 + 2'!G46</f>
        <v>0</v>
      </c>
      <c r="G46" s="84">
        <f t="shared" si="3"/>
        <v>0</v>
      </c>
      <c r="AD46" s="1"/>
      <c r="AE46"/>
    </row>
    <row r="47" spans="2:31" ht="54" customHeight="1" x14ac:dyDescent="0.25">
      <c r="B47" s="79">
        <v>13</v>
      </c>
      <c r="C47" s="120" t="s">
        <v>68</v>
      </c>
      <c r="D47" s="121"/>
      <c r="E47" s="4">
        <v>6</v>
      </c>
      <c r="F47" s="111">
        <f>'P1 Prijzenblad Jaar 1 + 2'!G47</f>
        <v>0</v>
      </c>
      <c r="G47" s="84">
        <f t="shared" si="3"/>
        <v>0</v>
      </c>
      <c r="AD47" s="1"/>
      <c r="AE47"/>
    </row>
    <row r="48" spans="2:31" ht="95.25" customHeight="1" x14ac:dyDescent="0.25">
      <c r="B48" s="79">
        <v>14</v>
      </c>
      <c r="C48" s="120" t="s">
        <v>67</v>
      </c>
      <c r="D48" s="121"/>
      <c r="E48" s="4">
        <v>6</v>
      </c>
      <c r="F48" s="111">
        <f>'P1 Prijzenblad Jaar 1 + 2'!G48</f>
        <v>0</v>
      </c>
      <c r="G48" s="84">
        <f t="shared" si="3"/>
        <v>0</v>
      </c>
      <c r="AD48" s="1"/>
      <c r="AE48"/>
    </row>
    <row r="49" spans="2:31" x14ac:dyDescent="0.25">
      <c r="B49" s="126" t="s">
        <v>7</v>
      </c>
      <c r="C49" s="127"/>
      <c r="D49" s="127"/>
      <c r="E49" s="127"/>
      <c r="F49" s="127"/>
      <c r="G49" s="128"/>
      <c r="AD49" s="1"/>
      <c r="AE49"/>
    </row>
    <row r="50" spans="2:31" ht="48.75" customHeight="1" x14ac:dyDescent="0.25">
      <c r="B50" s="79">
        <v>15</v>
      </c>
      <c r="C50" s="129" t="s">
        <v>65</v>
      </c>
      <c r="D50" s="120"/>
      <c r="E50" s="4">
        <v>0</v>
      </c>
      <c r="F50" s="111">
        <f>'P1 Prijzenblad Jaar 1 + 2'!G50</f>
        <v>0</v>
      </c>
      <c r="G50" s="84">
        <f>F50*E50</f>
        <v>0</v>
      </c>
      <c r="AD50" s="1"/>
      <c r="AE50"/>
    </row>
    <row r="51" spans="2:31" ht="14.25" customHeight="1" thickBot="1" x14ac:dyDescent="0.3">
      <c r="B51" s="2"/>
      <c r="C51" s="9"/>
      <c r="D51" s="9"/>
      <c r="E51" s="9"/>
      <c r="F51" s="20"/>
      <c r="G51" s="9"/>
      <c r="AD51" s="1"/>
      <c r="AE51"/>
    </row>
    <row r="52" spans="2:31" ht="21" customHeight="1" thickBot="1" x14ac:dyDescent="0.3">
      <c r="B52" s="2"/>
      <c r="C52" s="9"/>
      <c r="D52" s="142" t="s">
        <v>85</v>
      </c>
      <c r="E52" s="142"/>
      <c r="F52" s="11"/>
      <c r="G52" s="82">
        <f>SUM(G50:G50,G43:G48,G36:G41)</f>
        <v>0</v>
      </c>
      <c r="AD52" s="1"/>
      <c r="AE52"/>
    </row>
    <row r="53" spans="2:31" ht="40.5" customHeight="1" thickBot="1" x14ac:dyDescent="0.3">
      <c r="B53" s="2"/>
      <c r="C53" s="9"/>
      <c r="D53" s="10"/>
      <c r="E53" s="2"/>
      <c r="F53" s="2"/>
      <c r="AD53" s="1"/>
      <c r="AE53"/>
    </row>
    <row r="54" spans="2:31" ht="17.25" customHeight="1" x14ac:dyDescent="0.25">
      <c r="B54" s="139" t="s">
        <v>8</v>
      </c>
      <c r="C54" s="140"/>
      <c r="D54" s="140"/>
      <c r="E54" s="140"/>
      <c r="F54" s="140"/>
      <c r="G54" s="148"/>
      <c r="AD54" s="1"/>
      <c r="AE54"/>
    </row>
    <row r="55" spans="2:31" x14ac:dyDescent="0.25">
      <c r="B55" s="114" t="s">
        <v>0</v>
      </c>
      <c r="C55" s="115" t="s">
        <v>1</v>
      </c>
      <c r="D55" s="115"/>
      <c r="E55" s="136" t="s">
        <v>27</v>
      </c>
      <c r="F55" s="136" t="s">
        <v>9</v>
      </c>
      <c r="G55" s="149" t="s">
        <v>3</v>
      </c>
      <c r="AD55" s="1"/>
      <c r="AE55"/>
    </row>
    <row r="56" spans="2:31" x14ac:dyDescent="0.25">
      <c r="B56" s="114"/>
      <c r="C56" s="115"/>
      <c r="D56" s="115"/>
      <c r="E56" s="136"/>
      <c r="F56" s="136"/>
      <c r="G56" s="149"/>
      <c r="AD56" s="1"/>
      <c r="AE56"/>
    </row>
    <row r="57" spans="2:31" ht="81" customHeight="1" thickBot="1" x14ac:dyDescent="0.3">
      <c r="B57" s="80">
        <v>16</v>
      </c>
      <c r="C57" s="113" t="s">
        <v>66</v>
      </c>
      <c r="D57" s="113"/>
      <c r="E57" s="12">
        <v>600</v>
      </c>
      <c r="F57" s="111">
        <f>'P1 Prijzenblad Jaar 1 + 2'!G57</f>
        <v>0</v>
      </c>
      <c r="G57" s="83">
        <f>F57*E57</f>
        <v>0</v>
      </c>
      <c r="AD57" s="1"/>
      <c r="AE57"/>
    </row>
  </sheetData>
  <sheetProtection selectLockedCells="1"/>
  <mergeCells count="41">
    <mergeCell ref="C1:D1"/>
    <mergeCell ref="B54:G54"/>
    <mergeCell ref="B55:B56"/>
    <mergeCell ref="C55:D56"/>
    <mergeCell ref="E55:E56"/>
    <mergeCell ref="F55:F56"/>
    <mergeCell ref="G55:G56"/>
    <mergeCell ref="C47:D47"/>
    <mergeCell ref="C48:D48"/>
    <mergeCell ref="B49:G49"/>
    <mergeCell ref="C50:D50"/>
    <mergeCell ref="D52:E52"/>
    <mergeCell ref="C44:D44"/>
    <mergeCell ref="C45:D45"/>
    <mergeCell ref="C41:D41"/>
    <mergeCell ref="G3:I3"/>
    <mergeCell ref="C57:D57"/>
    <mergeCell ref="C39:D39"/>
    <mergeCell ref="F33:F34"/>
    <mergeCell ref="C40:D40"/>
    <mergeCell ref="B42:G42"/>
    <mergeCell ref="C43:D43"/>
    <mergeCell ref="G33:G34"/>
    <mergeCell ref="B35:G35"/>
    <mergeCell ref="C36:D36"/>
    <mergeCell ref="C37:D37"/>
    <mergeCell ref="C38:D38"/>
    <mergeCell ref="C46:D46"/>
    <mergeCell ref="E33:E34"/>
    <mergeCell ref="J3:L3"/>
    <mergeCell ref="B4:C5"/>
    <mergeCell ref="D4:F5"/>
    <mergeCell ref="G4:I5"/>
    <mergeCell ref="J4:L5"/>
    <mergeCell ref="B3:C3"/>
    <mergeCell ref="D3:F3"/>
    <mergeCell ref="B6:C6"/>
    <mergeCell ref="B7:B8"/>
    <mergeCell ref="B9:B10"/>
    <mergeCell ref="B33:B34"/>
    <mergeCell ref="C33:D34"/>
  </mergeCells>
  <pageMargins left="0.7" right="0.7" top="0.75" bottom="0.75" header="0.3" footer="0.3"/>
  <pageSetup paperSize="8" scale="85" orientation="landscape" r:id="rId1"/>
  <rowBreaks count="2" manualBreakCount="2">
    <brk id="32" max="16383" man="1"/>
    <brk id="48" max="16383" man="1"/>
  </rowBreaks>
  <colBreaks count="1" manualBreakCount="1">
    <brk id="1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ED168-EBFD-4F13-9000-CA8EBDB9399B}">
  <dimension ref="A1:K32"/>
  <sheetViews>
    <sheetView workbookViewId="0">
      <selection activeCell="G18" sqref="G18"/>
    </sheetView>
  </sheetViews>
  <sheetFormatPr defaultRowHeight="15" x14ac:dyDescent="0.25"/>
  <cols>
    <col min="1" max="1" width="27.28515625" customWidth="1"/>
    <col min="2" max="2" width="29.140625" customWidth="1"/>
    <col min="3" max="3" width="15.42578125" customWidth="1"/>
    <col min="4" max="4" width="14.85546875" customWidth="1"/>
  </cols>
  <sheetData>
    <row r="1" spans="1:6" ht="18.75" x14ac:dyDescent="0.25">
      <c r="A1" s="174" t="s">
        <v>30</v>
      </c>
      <c r="B1" s="175"/>
      <c r="C1" s="175"/>
      <c r="D1" s="175"/>
    </row>
    <row r="3" spans="1:6" x14ac:dyDescent="0.25">
      <c r="A3" s="181" t="s">
        <v>10</v>
      </c>
      <c r="B3" s="181"/>
      <c r="C3" s="181"/>
      <c r="D3" s="181"/>
    </row>
    <row r="4" spans="1:6" x14ac:dyDescent="0.25">
      <c r="A4" s="17" t="s">
        <v>11</v>
      </c>
      <c r="B4" s="173"/>
      <c r="C4" s="173"/>
      <c r="D4" s="173"/>
    </row>
    <row r="5" spans="1:6" x14ac:dyDescent="0.25">
      <c r="A5" s="17" t="s">
        <v>12</v>
      </c>
      <c r="B5" s="173"/>
      <c r="C5" s="173"/>
      <c r="D5" s="173"/>
    </row>
    <row r="6" spans="1:6" x14ac:dyDescent="0.25">
      <c r="A6" s="17" t="s">
        <v>13</v>
      </c>
      <c r="B6" s="173"/>
      <c r="C6" s="173"/>
      <c r="D6" s="173"/>
    </row>
    <row r="7" spans="1:6" x14ac:dyDescent="0.25">
      <c r="A7" s="17" t="s">
        <v>14</v>
      </c>
      <c r="B7" s="173"/>
      <c r="C7" s="173"/>
      <c r="D7" s="173"/>
    </row>
    <row r="8" spans="1:6" x14ac:dyDescent="0.25">
      <c r="A8" s="17" t="s">
        <v>15</v>
      </c>
      <c r="B8" s="173"/>
      <c r="C8" s="173"/>
      <c r="D8" s="173"/>
    </row>
    <row r="9" spans="1:6" ht="15.75" thickBot="1" x14ac:dyDescent="0.3"/>
    <row r="10" spans="1:6" ht="15.75" thickBot="1" x14ac:dyDescent="0.3">
      <c r="C10" s="35" t="s">
        <v>28</v>
      </c>
      <c r="D10" s="35" t="s">
        <v>29</v>
      </c>
    </row>
    <row r="11" spans="1:6" ht="42.75" customHeight="1" thickBot="1" x14ac:dyDescent="0.3">
      <c r="A11" s="13" t="s">
        <v>87</v>
      </c>
      <c r="B11" s="15" t="s">
        <v>80</v>
      </c>
      <c r="C11" s="101">
        <f>'P1 Prijzenblad Jaar 1 + 2'!C29</f>
        <v>0</v>
      </c>
      <c r="D11" s="101">
        <f>'P2 Prijzenblad optie jaren'!C29</f>
        <v>0</v>
      </c>
    </row>
    <row r="12" spans="1:6" ht="63" customHeight="1" thickBot="1" x14ac:dyDescent="0.3">
      <c r="A12" s="13" t="s">
        <v>88</v>
      </c>
      <c r="B12" s="15" t="s">
        <v>16</v>
      </c>
      <c r="C12" s="101">
        <f>'P1 Prijzenblad Jaar 1 + 2'!H52</f>
        <v>0</v>
      </c>
      <c r="D12" s="101">
        <f>'P2 Prijzenblad optie jaren'!G52</f>
        <v>0</v>
      </c>
    </row>
    <row r="13" spans="1:6" ht="18.75" customHeight="1" thickBot="1" x14ac:dyDescent="0.3">
      <c r="A13" s="13" t="s">
        <v>89</v>
      </c>
      <c r="B13" s="14" t="s">
        <v>8</v>
      </c>
      <c r="C13" s="101">
        <f>'P1 Prijzenblad Jaar 1 + 2'!H57</f>
        <v>0</v>
      </c>
      <c r="D13" s="101">
        <f>'P2 Prijzenblad optie jaren'!G57</f>
        <v>0</v>
      </c>
    </row>
    <row r="14" spans="1:6" ht="16.5" thickBot="1" x14ac:dyDescent="0.3">
      <c r="B14" s="37" t="s">
        <v>17</v>
      </c>
      <c r="C14" s="102">
        <f>SUM(C11:C13)</f>
        <v>0</v>
      </c>
      <c r="D14" s="102">
        <f>SUM(D11:D13)</f>
        <v>0</v>
      </c>
    </row>
    <row r="15" spans="1:6" ht="16.5" thickBot="1" x14ac:dyDescent="0.3">
      <c r="B15" s="36" t="s">
        <v>31</v>
      </c>
      <c r="C15" s="178">
        <f>SUM(C14:D14)</f>
        <v>0</v>
      </c>
      <c r="D15" s="179"/>
      <c r="F15" s="43"/>
    </row>
    <row r="17" spans="1:11" ht="27.75" customHeight="1" x14ac:dyDescent="0.25">
      <c r="A17" s="180" t="s">
        <v>81</v>
      </c>
      <c r="B17" s="180"/>
      <c r="C17" s="180"/>
      <c r="D17" s="180"/>
    </row>
    <row r="18" spans="1:11" ht="20.25" customHeight="1" x14ac:dyDescent="0.25">
      <c r="B18" s="16"/>
    </row>
    <row r="19" spans="1:11" ht="87" customHeight="1" thickBot="1" x14ac:dyDescent="0.3">
      <c r="A19" s="176" t="s">
        <v>41</v>
      </c>
      <c r="B19" s="177"/>
      <c r="C19" s="177"/>
      <c r="D19" s="177"/>
      <c r="K19" s="8"/>
    </row>
    <row r="20" spans="1:11" ht="15.75" thickBot="1" x14ac:dyDescent="0.3">
      <c r="A20" s="18" t="s">
        <v>18</v>
      </c>
      <c r="B20" s="19"/>
      <c r="C20" s="19"/>
      <c r="D20" s="19"/>
    </row>
    <row r="21" spans="1:11" x14ac:dyDescent="0.25">
      <c r="A21" s="150" t="s">
        <v>19</v>
      </c>
      <c r="B21" s="155" t="s">
        <v>20</v>
      </c>
      <c r="C21" s="156"/>
      <c r="D21" s="157"/>
    </row>
    <row r="22" spans="1:11" x14ac:dyDescent="0.25">
      <c r="A22" s="151"/>
      <c r="B22" s="158"/>
      <c r="C22" s="159"/>
      <c r="D22" s="160"/>
    </row>
    <row r="23" spans="1:11" ht="15.75" thickBot="1" x14ac:dyDescent="0.3">
      <c r="A23" s="152"/>
      <c r="B23" s="161"/>
      <c r="C23" s="162"/>
      <c r="D23" s="163"/>
    </row>
    <row r="24" spans="1:11" x14ac:dyDescent="0.25">
      <c r="A24" s="155" t="s">
        <v>21</v>
      </c>
      <c r="B24" s="156"/>
      <c r="C24" s="156"/>
      <c r="D24" s="157"/>
    </row>
    <row r="25" spans="1:11" x14ac:dyDescent="0.25">
      <c r="A25" s="158"/>
      <c r="B25" s="159"/>
      <c r="C25" s="159"/>
      <c r="D25" s="160"/>
    </row>
    <row r="26" spans="1:11" ht="15.75" thickBot="1" x14ac:dyDescent="0.3">
      <c r="A26" s="161"/>
      <c r="B26" s="162"/>
      <c r="C26" s="162"/>
      <c r="D26" s="163"/>
    </row>
    <row r="27" spans="1:11" x14ac:dyDescent="0.25">
      <c r="A27" s="155" t="s">
        <v>22</v>
      </c>
      <c r="B27" s="156"/>
      <c r="C27" s="156"/>
      <c r="D27" s="157"/>
    </row>
    <row r="28" spans="1:11" x14ac:dyDescent="0.25">
      <c r="A28" s="158"/>
      <c r="B28" s="159"/>
      <c r="C28" s="159"/>
      <c r="D28" s="160"/>
    </row>
    <row r="29" spans="1:11" ht="15.75" thickBot="1" x14ac:dyDescent="0.3">
      <c r="A29" s="161"/>
      <c r="B29" s="162"/>
      <c r="C29" s="162"/>
      <c r="D29" s="163"/>
    </row>
    <row r="30" spans="1:11" x14ac:dyDescent="0.25">
      <c r="A30" s="153" t="s">
        <v>23</v>
      </c>
      <c r="B30" s="164"/>
      <c r="C30" s="165"/>
      <c r="D30" s="166"/>
    </row>
    <row r="31" spans="1:11" x14ac:dyDescent="0.25">
      <c r="A31" s="153"/>
      <c r="B31" s="167"/>
      <c r="C31" s="168"/>
      <c r="D31" s="169"/>
    </row>
    <row r="32" spans="1:11" ht="32.25" customHeight="1" thickBot="1" x14ac:dyDescent="0.3">
      <c r="A32" s="154"/>
      <c r="B32" s="170"/>
      <c r="C32" s="171"/>
      <c r="D32" s="172"/>
    </row>
  </sheetData>
  <sheetProtection selectLockedCells="1"/>
  <mergeCells count="16">
    <mergeCell ref="B7:D7"/>
    <mergeCell ref="B8:D8"/>
    <mergeCell ref="A1:D1"/>
    <mergeCell ref="A19:D19"/>
    <mergeCell ref="C15:D15"/>
    <mergeCell ref="A17:D17"/>
    <mergeCell ref="A3:D3"/>
    <mergeCell ref="B4:D4"/>
    <mergeCell ref="B5:D5"/>
    <mergeCell ref="B6:D6"/>
    <mergeCell ref="A21:A23"/>
    <mergeCell ref="A30:A32"/>
    <mergeCell ref="B21:D23"/>
    <mergeCell ref="A24:D26"/>
    <mergeCell ref="A27:D29"/>
    <mergeCell ref="B30:D32"/>
  </mergeCells>
  <pageMargins left="0.7" right="0.7" top="0.75" bottom="0.75" header="0.3" footer="0.3"/>
  <pageSetup paperSize="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9CF4A-D93A-430A-A567-8DE4BC7C7296}">
  <dimension ref="B2:N81"/>
  <sheetViews>
    <sheetView tabSelected="1" workbookViewId="0">
      <selection activeCell="D9" sqref="D9"/>
    </sheetView>
  </sheetViews>
  <sheetFormatPr defaultColWidth="9.140625" defaultRowHeight="11.25" x14ac:dyDescent="0.15"/>
  <cols>
    <col min="1" max="1" width="3.85546875" style="104" customWidth="1"/>
    <col min="2" max="3" width="9.140625" style="104"/>
    <col min="4" max="4" width="17.7109375" style="104" bestFit="1" customWidth="1"/>
    <col min="5" max="10" width="9.140625" style="104"/>
    <col min="11" max="11" width="7.140625" style="104" customWidth="1"/>
    <col min="12" max="12" width="6.7109375" style="104" customWidth="1"/>
    <col min="13" max="13" width="13" style="104" customWidth="1"/>
    <col min="14" max="16384" width="9.140625" style="104"/>
  </cols>
  <sheetData>
    <row r="2" spans="2:9" ht="14.25" x14ac:dyDescent="0.2">
      <c r="B2" s="103" t="s">
        <v>116</v>
      </c>
    </row>
    <row r="4" spans="2:9" x14ac:dyDescent="0.15">
      <c r="B4" s="104" t="s">
        <v>90</v>
      </c>
      <c r="D4" s="105">
        <v>46254</v>
      </c>
    </row>
    <row r="6" spans="2:9" x14ac:dyDescent="0.15">
      <c r="B6" s="104" t="s">
        <v>91</v>
      </c>
      <c r="D6" s="104" t="s">
        <v>117</v>
      </c>
    </row>
    <row r="8" spans="2:9" x14ac:dyDescent="0.15">
      <c r="B8" s="104" t="s">
        <v>92</v>
      </c>
      <c r="D8" s="104" t="s">
        <v>118</v>
      </c>
    </row>
    <row r="10" spans="2:9" x14ac:dyDescent="0.15">
      <c r="B10" s="104" t="str" cm="1">
        <f t="array" ref="B10">IF(D31="Nee","Inschrijver",IF(D31="Ja","Inschrijver A",Inschrijver))</f>
        <v>Inschrijver</v>
      </c>
      <c r="D10" s="106"/>
      <c r="E10" s="106"/>
      <c r="F10" s="106"/>
      <c r="G10" s="106"/>
      <c r="I10" s="104" t="s">
        <v>93</v>
      </c>
    </row>
    <row r="12" spans="2:9" x14ac:dyDescent="0.15">
      <c r="D12" s="106"/>
      <c r="E12" s="106"/>
      <c r="F12" s="106"/>
      <c r="G12" s="106"/>
      <c r="I12" s="104" t="s">
        <v>94</v>
      </c>
    </row>
    <row r="14" spans="2:9" x14ac:dyDescent="0.15">
      <c r="D14" s="106"/>
      <c r="E14" s="106"/>
      <c r="I14" s="104" t="s">
        <v>95</v>
      </c>
    </row>
    <row r="16" spans="2:9" x14ac:dyDescent="0.15">
      <c r="D16" s="106"/>
      <c r="E16" s="106"/>
      <c r="F16" s="106"/>
      <c r="G16" s="106"/>
      <c r="I16" s="104" t="s">
        <v>96</v>
      </c>
    </row>
    <row r="18" spans="2:9" x14ac:dyDescent="0.15">
      <c r="D18" s="106"/>
      <c r="E18" s="106"/>
      <c r="F18" s="106"/>
      <c r="I18" s="104" t="s">
        <v>97</v>
      </c>
    </row>
    <row r="20" spans="2:9" x14ac:dyDescent="0.15">
      <c r="D20" s="106"/>
      <c r="E20" s="106"/>
      <c r="F20" s="106"/>
      <c r="I20" s="104" t="s">
        <v>98</v>
      </c>
    </row>
    <row r="22" spans="2:9" x14ac:dyDescent="0.15">
      <c r="D22" s="106"/>
      <c r="E22" s="106"/>
      <c r="I22" s="104" t="s">
        <v>99</v>
      </c>
    </row>
    <row r="24" spans="2:9" x14ac:dyDescent="0.15">
      <c r="D24" s="106"/>
      <c r="E24" s="106"/>
      <c r="F24" s="106"/>
      <c r="G24" s="106"/>
      <c r="I24" s="104" t="s">
        <v>100</v>
      </c>
    </row>
    <row r="25" spans="2:9" x14ac:dyDescent="0.15">
      <c r="D25" s="106"/>
      <c r="E25" s="106"/>
      <c r="F25" s="106"/>
      <c r="G25" s="106"/>
    </row>
    <row r="26" spans="2:9" x14ac:dyDescent="0.15">
      <c r="D26" s="106"/>
      <c r="E26" s="106"/>
      <c r="F26" s="106"/>
      <c r="G26" s="106"/>
    </row>
    <row r="27" spans="2:9" x14ac:dyDescent="0.15">
      <c r="D27" s="106"/>
      <c r="E27" s="106"/>
      <c r="F27" s="106"/>
      <c r="G27" s="106"/>
    </row>
    <row r="29" spans="2:9" x14ac:dyDescent="0.15">
      <c r="B29" s="104" t="s">
        <v>101</v>
      </c>
    </row>
    <row r="31" spans="2:9" x14ac:dyDescent="0.15">
      <c r="D31" s="106" t="s">
        <v>102</v>
      </c>
      <c r="I31" s="104" t="s">
        <v>103</v>
      </c>
    </row>
    <row r="33" spans="2:9" hidden="1" x14ac:dyDescent="0.15">
      <c r="B33" s="104" t="s">
        <v>104</v>
      </c>
      <c r="D33" s="106"/>
      <c r="E33" s="106"/>
      <c r="F33" s="106"/>
      <c r="G33" s="106"/>
      <c r="I33" s="104" t="s">
        <v>93</v>
      </c>
    </row>
    <row r="34" spans="2:9" hidden="1" x14ac:dyDescent="0.15"/>
    <row r="35" spans="2:9" hidden="1" x14ac:dyDescent="0.15">
      <c r="D35" s="106"/>
      <c r="E35" s="106"/>
      <c r="F35" s="106"/>
      <c r="G35" s="106"/>
      <c r="I35" s="104" t="s">
        <v>94</v>
      </c>
    </row>
    <row r="36" spans="2:9" hidden="1" x14ac:dyDescent="0.15"/>
    <row r="37" spans="2:9" hidden="1" x14ac:dyDescent="0.15">
      <c r="D37" s="106"/>
      <c r="E37" s="106"/>
      <c r="I37" s="104" t="s">
        <v>95</v>
      </c>
    </row>
    <row r="38" spans="2:9" hidden="1" x14ac:dyDescent="0.15"/>
    <row r="39" spans="2:9" hidden="1" x14ac:dyDescent="0.15">
      <c r="D39" s="106"/>
      <c r="E39" s="106"/>
      <c r="F39" s="106"/>
      <c r="G39" s="106"/>
      <c r="I39" s="104" t="s">
        <v>96</v>
      </c>
    </row>
    <row r="40" spans="2:9" hidden="1" x14ac:dyDescent="0.15"/>
    <row r="41" spans="2:9" hidden="1" x14ac:dyDescent="0.15">
      <c r="D41" s="106"/>
      <c r="E41" s="106"/>
      <c r="F41" s="106"/>
      <c r="I41" s="104" t="s">
        <v>97</v>
      </c>
    </row>
    <row r="42" spans="2:9" hidden="1" x14ac:dyDescent="0.15"/>
    <row r="43" spans="2:9" hidden="1" x14ac:dyDescent="0.15">
      <c r="D43" s="106"/>
      <c r="E43" s="106"/>
      <c r="F43" s="106"/>
      <c r="I43" s="104" t="s">
        <v>98</v>
      </c>
    </row>
    <row r="44" spans="2:9" hidden="1" x14ac:dyDescent="0.15"/>
    <row r="45" spans="2:9" hidden="1" x14ac:dyDescent="0.15">
      <c r="D45" s="106"/>
      <c r="E45" s="106"/>
      <c r="I45" s="104" t="s">
        <v>99</v>
      </c>
    </row>
    <row r="46" spans="2:9" hidden="1" x14ac:dyDescent="0.15"/>
    <row r="47" spans="2:9" hidden="1" x14ac:dyDescent="0.15">
      <c r="D47" s="106"/>
      <c r="E47" s="106"/>
      <c r="F47" s="106"/>
      <c r="G47" s="106"/>
      <c r="I47" s="104" t="s">
        <v>100</v>
      </c>
    </row>
    <row r="48" spans="2:9" hidden="1" x14ac:dyDescent="0.15">
      <c r="D48" s="106"/>
      <c r="E48" s="106"/>
      <c r="F48" s="106"/>
      <c r="G48" s="106"/>
    </row>
    <row r="49" spans="2:9" hidden="1" x14ac:dyDescent="0.15">
      <c r="D49" s="106"/>
      <c r="E49" s="106"/>
      <c r="F49" s="106"/>
      <c r="G49" s="106"/>
    </row>
    <row r="50" spans="2:9" hidden="1" x14ac:dyDescent="0.15">
      <c r="D50" s="106"/>
      <c r="E50" s="106"/>
      <c r="F50" s="106"/>
      <c r="G50" s="106"/>
    </row>
    <row r="51" spans="2:9" hidden="1" x14ac:dyDescent="0.15"/>
    <row r="52" spans="2:9" hidden="1" x14ac:dyDescent="0.15">
      <c r="B52" s="104" t="s">
        <v>105</v>
      </c>
      <c r="D52" s="106"/>
      <c r="E52" s="106"/>
      <c r="F52" s="106"/>
      <c r="G52" s="106"/>
      <c r="I52" s="104" t="s">
        <v>93</v>
      </c>
    </row>
    <row r="53" spans="2:9" hidden="1" x14ac:dyDescent="0.15"/>
    <row r="54" spans="2:9" hidden="1" x14ac:dyDescent="0.15">
      <c r="D54" s="106"/>
      <c r="E54" s="106"/>
      <c r="F54" s="106"/>
      <c r="G54" s="106"/>
      <c r="I54" s="104" t="s">
        <v>94</v>
      </c>
    </row>
    <row r="55" spans="2:9" hidden="1" x14ac:dyDescent="0.15"/>
    <row r="56" spans="2:9" hidden="1" x14ac:dyDescent="0.15">
      <c r="D56" s="106"/>
      <c r="E56" s="106"/>
      <c r="I56" s="104" t="s">
        <v>95</v>
      </c>
    </row>
    <row r="57" spans="2:9" hidden="1" x14ac:dyDescent="0.15"/>
    <row r="58" spans="2:9" hidden="1" x14ac:dyDescent="0.15">
      <c r="D58" s="106"/>
      <c r="E58" s="106"/>
      <c r="F58" s="106"/>
      <c r="G58" s="106"/>
      <c r="I58" s="104" t="s">
        <v>96</v>
      </c>
    </row>
    <row r="59" spans="2:9" hidden="1" x14ac:dyDescent="0.15"/>
    <row r="60" spans="2:9" hidden="1" x14ac:dyDescent="0.15">
      <c r="D60" s="106"/>
      <c r="E60" s="106"/>
      <c r="F60" s="106"/>
      <c r="I60" s="104" t="s">
        <v>97</v>
      </c>
    </row>
    <row r="61" spans="2:9" hidden="1" x14ac:dyDescent="0.15"/>
    <row r="62" spans="2:9" hidden="1" x14ac:dyDescent="0.15">
      <c r="D62" s="106"/>
      <c r="E62" s="106"/>
      <c r="F62" s="106"/>
      <c r="I62" s="104" t="s">
        <v>98</v>
      </c>
    </row>
    <row r="63" spans="2:9" hidden="1" x14ac:dyDescent="0.15"/>
    <row r="64" spans="2:9" hidden="1" x14ac:dyDescent="0.15">
      <c r="D64" s="106"/>
      <c r="E64" s="106"/>
      <c r="I64" s="104" t="s">
        <v>99</v>
      </c>
    </row>
    <row r="65" spans="2:14" hidden="1" x14ac:dyDescent="0.15"/>
    <row r="66" spans="2:14" hidden="1" x14ac:dyDescent="0.15">
      <c r="D66" s="106"/>
      <c r="E66" s="106"/>
      <c r="F66" s="106"/>
      <c r="G66" s="106"/>
      <c r="I66" s="104" t="s">
        <v>100</v>
      </c>
    </row>
    <row r="67" spans="2:14" hidden="1" x14ac:dyDescent="0.15">
      <c r="D67" s="106"/>
      <c r="E67" s="106"/>
      <c r="F67" s="106"/>
      <c r="G67" s="106"/>
    </row>
    <row r="68" spans="2:14" hidden="1" x14ac:dyDescent="0.15">
      <c r="D68" s="106"/>
      <c r="E68" s="106"/>
      <c r="F68" s="106"/>
      <c r="G68" s="106"/>
    </row>
    <row r="69" spans="2:14" hidden="1" x14ac:dyDescent="0.15">
      <c r="D69" s="106"/>
      <c r="E69" s="106"/>
      <c r="F69" s="106"/>
      <c r="G69" s="106"/>
    </row>
    <row r="70" spans="2:14" hidden="1" x14ac:dyDescent="0.15"/>
    <row r="71" spans="2:14" hidden="1" x14ac:dyDescent="0.15">
      <c r="B71" s="107" t="s">
        <v>106</v>
      </c>
    </row>
    <row r="72" spans="2:14" x14ac:dyDescent="0.15">
      <c r="B72" s="107"/>
    </row>
    <row r="73" spans="2:14" x14ac:dyDescent="0.15">
      <c r="B73" s="104" t="s">
        <v>107</v>
      </c>
      <c r="D73" s="108" cm="1">
        <f t="array" ref="D73:E73">'P3 Totalen'!C15:D15</f>
        <v>0</v>
      </c>
      <c r="E73" s="104">
        <v>0</v>
      </c>
      <c r="I73" s="104" t="s">
        <v>108</v>
      </c>
    </row>
    <row r="75" spans="2:14" x14ac:dyDescent="0.15">
      <c r="B75" s="104" t="s">
        <v>107</v>
      </c>
      <c r="D75" s="112" t="str" cm="1">
        <f t="array" ref="D75">IF(D73=0,"",EuroGetal(D73))</f>
        <v/>
      </c>
      <c r="E75" s="112"/>
      <c r="F75" s="112"/>
      <c r="G75" s="112"/>
      <c r="H75" s="112"/>
      <c r="I75" s="104" t="s">
        <v>109</v>
      </c>
      <c r="N75" s="109"/>
    </row>
    <row r="76" spans="2:14" ht="11.25" customHeight="1" x14ac:dyDescent="0.15">
      <c r="D76" s="112"/>
      <c r="E76" s="112"/>
      <c r="F76" s="112"/>
      <c r="G76" s="112"/>
      <c r="H76" s="112"/>
      <c r="M76" s="109"/>
      <c r="N76" s="109"/>
    </row>
    <row r="77" spans="2:14" x14ac:dyDescent="0.15">
      <c r="M77" s="104" t="s">
        <v>110</v>
      </c>
      <c r="N77" s="109"/>
    </row>
    <row r="78" spans="2:14" x14ac:dyDescent="0.15">
      <c r="B78" s="104" t="s">
        <v>111</v>
      </c>
      <c r="D78" s="108">
        <f>[1]Prijzenblad!$G$22</f>
        <v>0</v>
      </c>
      <c r="I78" s="104" t="s">
        <v>112</v>
      </c>
    </row>
    <row r="80" spans="2:14" x14ac:dyDescent="0.15">
      <c r="B80" s="104" t="s">
        <v>111</v>
      </c>
      <c r="D80" s="112" t="str" cm="1">
        <f t="array" ref="D80">IF(D78=0,"",EuroGetal(D78))</f>
        <v/>
      </c>
      <c r="E80" s="112"/>
      <c r="F80" s="112"/>
      <c r="G80" s="112"/>
      <c r="H80" s="112"/>
      <c r="I80" s="104" t="s">
        <v>113</v>
      </c>
    </row>
    <row r="81" spans="4:8" x14ac:dyDescent="0.15">
      <c r="D81" s="112"/>
      <c r="E81" s="112"/>
      <c r="F81" s="112"/>
      <c r="G81" s="112"/>
      <c r="H81" s="112"/>
    </row>
  </sheetData>
  <mergeCells count="2">
    <mergeCell ref="D75:H76"/>
    <mergeCell ref="D80:H81"/>
  </mergeCells>
  <dataValidations count="1">
    <dataValidation type="list" allowBlank="1" showInputMessage="1" showErrorMessage="1" sqref="D31" xr:uid="{5511868F-5DE5-43AE-BBEF-5DB044F50899}">
      <formula1>"Ja, Nee"</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90FD7B8E016D4DA35DC2AE00AA5BA9" ma:contentTypeVersion="16" ma:contentTypeDescription="Een nieuw document maken." ma:contentTypeScope="" ma:versionID="b14fbcef553d867fc44acc88d75f61ef">
  <xsd:schema xmlns:xsd="http://www.w3.org/2001/XMLSchema" xmlns:xs="http://www.w3.org/2001/XMLSchema" xmlns:p="http://schemas.microsoft.com/office/2006/metadata/properties" xmlns:ns1="http://schemas.microsoft.com/sharepoint/v3" xmlns:ns2="3985e3fc-7615-4a75-9d1f-e9829e7d7360" xmlns:ns3="07e25d18-8228-47af-a98c-8cc5005cc6d3" targetNamespace="http://schemas.microsoft.com/office/2006/metadata/properties" ma:root="true" ma:fieldsID="310be1a7c1e04635dee7f8d6afa31f45" ns1:_="" ns2:_="" ns3:_="">
    <xsd:import namespace="http://schemas.microsoft.com/sharepoint/v3"/>
    <xsd:import namespace="3985e3fc-7615-4a75-9d1f-e9829e7d7360"/>
    <xsd:import namespace="07e25d18-8228-47af-a98c-8cc5005cc6d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tatus" minOccurs="0"/>
                <xsd:element ref="ns2:Jaar" minOccurs="0"/>
                <xsd:element ref="ns2:Inkoper" minOccurs="0"/>
                <xsd:element ref="ns1:DocumentSetDescription"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Einddatum" minOccurs="0"/>
                <xsd:element ref="ns2:Contractnummer" minOccurs="0"/>
                <xsd:element ref="ns2:Afdeling" minOccurs="0"/>
                <xsd:element ref="ns2:Corsadossiernummer" minOccurs="0"/>
                <xsd:element ref="ns2:Contactpersonen" minOccurs="0"/>
                <xsd:element ref="ns2:Dossiercompleetvoorarchif_x003f_" minOccurs="0"/>
                <xsd:element ref="ns2:TenderNednummer" minOccurs="0"/>
                <xsd:element ref="ns2:MediaServiceLocation" minOccurs="0"/>
                <xsd:element ref="ns2:Corsaadrescode" minOccurs="0"/>
                <xsd:element ref="ns2:Checklist" minOccurs="0"/>
                <xsd:element ref="ns2:Extra_x0020_info" minOccurs="0"/>
                <xsd:element ref="ns2:Definitieveeinddatum" minOccurs="0"/>
                <xsd:element ref="ns2:Oudewerkwijzedossier" minOccurs="0"/>
                <xsd:element ref="ns2:FAnummer" minOccurs="0"/>
                <xsd:element ref="ns2:Duurcontrac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15" nillable="true" ma:displayName="Beschrijving" ma:description="Voeg eventueel een beschrijving van de aanbesteding toe"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985e3fc-7615-4a75-9d1f-e9829e7d73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tatus" ma:index="12" nillable="true" ma:displayName="Fase" ma:description="Wat is de fase waarin de aanbesteding zich bevind?" ma:format="Dropdown" ma:indexed="true" ma:internalName="Status">
      <xsd:simpleType>
        <xsd:restriction base="dms:Choice">
          <xsd:enumeration value="1. Voorbereidingsfase"/>
          <xsd:enumeration value="2. Selectiefase"/>
          <xsd:enumeration value="3. Inschrijvingsfase"/>
          <xsd:enumeration value="4. Beoordelingsfase"/>
          <xsd:enumeration value="5. Gunningsfase"/>
          <xsd:enumeration value="6. Contracteringsfase"/>
          <xsd:enumeration value="7. Afgerond"/>
          <xsd:enumeration value="8. Pauze"/>
          <xsd:enumeration value="9. Archief"/>
          <xsd:enumeration value="10. Afgerond/verlengbaar"/>
        </xsd:restriction>
      </xsd:simpleType>
    </xsd:element>
    <xsd:element name="Jaar" ma:index="13" nillable="true" ma:displayName="Jaar" ma:format="Dropdown" ma:indexed="true" ma:internalName="Jaar">
      <xsd:simpleType>
        <xsd:restriction base="dms:Choice">
          <xsd:enumeration value="2020"/>
          <xsd:enumeration value="2021"/>
          <xsd:enumeration value="2022"/>
          <xsd:enumeration value="2023"/>
          <xsd:enumeration value="2024"/>
          <xsd:enumeration value="2025"/>
          <xsd:enumeration value="2026"/>
          <xsd:enumeration value="2027"/>
          <xsd:enumeration value="2028"/>
          <xsd:enumeration value="2029"/>
          <xsd:enumeration value="2030"/>
        </xsd:restriction>
      </xsd:simpleType>
    </xsd:element>
    <xsd:element name="Inkoper" ma:index="14" nillable="true" ma:displayName="Inkoper" ma:format="Dropdown" ma:indexed="true" ma:internalName="Inkoper">
      <xsd:simpleType>
        <xsd:restriction base="dms:Choice">
          <xsd:enumeration value="Johan"/>
          <xsd:enumeration value="Karina"/>
          <xsd:enumeration value="Martine"/>
          <xsd:enumeration value="René"/>
          <xsd:enumeration value="Gisela"/>
        </xsd:restrictio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2456f685-abd1-47ac-b900-9350c5417bbf"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Einddatum" ma:index="23" nillable="true" ma:displayName="Herinneringsdatum" ma:format="DateOnly" ma:indexed="true" ma:internalName="Einddatum">
      <xsd:simpleType>
        <xsd:restriction base="dms:DateTime"/>
      </xsd:simpleType>
    </xsd:element>
    <xsd:element name="Contractnummer" ma:index="24" nillable="true" ma:displayName="Contractnummer(s)" ma:internalName="Contractnummer">
      <xsd:simpleType>
        <xsd:restriction base="dms:Note">
          <xsd:maxLength value="255"/>
        </xsd:restriction>
      </xsd:simpleType>
    </xsd:element>
    <xsd:element name="Afdeling" ma:index="25" nillable="true" ma:displayName="Afdeling" ma:format="Dropdown" ma:internalName="Afdeling">
      <xsd:simpleType>
        <xsd:restriction base="dms:Choice">
          <xsd:enumeration value="BDS"/>
          <xsd:enumeration value="CCB"/>
          <xsd:enumeration value="Concerncontrol"/>
          <xsd:enumeration value="FCB"/>
          <xsd:enumeration value="HRVCF"/>
          <xsd:enumeration value="I&amp;A"/>
          <xsd:enumeration value="PAO"/>
          <xsd:enumeration value="VHIJG"/>
          <xsd:enumeration value="Waterketen"/>
          <xsd:enumeration value="Watersystemen"/>
          <xsd:enumeration value="Waterveiligheid"/>
        </xsd:restriction>
      </xsd:simpleType>
    </xsd:element>
    <xsd:element name="Corsadossiernummer" ma:index="26" nillable="true" ma:displayName="Corsadossier nummer" ma:format="Hyperlink" ma:internalName="Corsadossiernummer">
      <xsd:complexType>
        <xsd:complexContent>
          <xsd:extension base="dms:URL">
            <xsd:sequence>
              <xsd:element name="Url" type="dms:ValidUrl" minOccurs="0" nillable="true"/>
              <xsd:element name="Description" type="xsd:string" nillable="true"/>
            </xsd:sequence>
          </xsd:extension>
        </xsd:complexContent>
      </xsd:complexType>
    </xsd:element>
    <xsd:element name="Contactpersonen" ma:index="27" nillable="true" ma:displayName="Contactpersonen" ma:format="Dropdown" ma:list="UserInfo" ma:SharePointGroup="0" ma:internalName="Contactpersonen">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ssiercompleetvoorarchif_x003f_" ma:index="28" nillable="true" ma:displayName="Dossier compleet voor archief?" ma:format="Dropdown" ma:internalName="Dossiercompleetvoorarchif_x003f_">
      <xsd:simpleType>
        <xsd:restriction base="dms:Choice">
          <xsd:enumeration value="Ja"/>
          <xsd:enumeration value="Nee"/>
          <xsd:enumeration value="Zie kolom beschrijving"/>
        </xsd:restriction>
      </xsd:simpleType>
    </xsd:element>
    <xsd:element name="TenderNednummer" ma:index="29" nillable="true" ma:displayName="TenderNed nummer" ma:format="Dropdown" ma:internalName="TenderNednummer">
      <xsd:simpleType>
        <xsd:restriction base="dms:Text">
          <xsd:maxLength value="255"/>
        </xsd:restriction>
      </xsd:simpleType>
    </xsd:element>
    <xsd:element name="MediaServiceLocation" ma:index="30" nillable="true" ma:displayName="Location" ma:indexed="true" ma:internalName="MediaServiceLocation" ma:readOnly="true">
      <xsd:simpleType>
        <xsd:restriction base="dms:Text"/>
      </xsd:simpleType>
    </xsd:element>
    <xsd:element name="Corsaadrescode" ma:index="31" nillable="true" ma:displayName="Corsa adres code" ma:format="Dropdown" ma:internalName="Corsaadrescode">
      <xsd:simpleType>
        <xsd:restriction base="dms:Text">
          <xsd:maxLength value="255"/>
        </xsd:restriction>
      </xsd:simpleType>
    </xsd:element>
    <xsd:element name="Checklist" ma:index="32" nillable="true" ma:displayName="Checklist" ma:format="Hyperlink" ma:internalName="Checklist">
      <xsd:complexType>
        <xsd:complexContent>
          <xsd:extension base="dms:URL">
            <xsd:sequence>
              <xsd:element name="Url" type="dms:ValidUrl" minOccurs="0" nillable="true"/>
              <xsd:element name="Description" type="xsd:string" nillable="true"/>
            </xsd:sequence>
          </xsd:extension>
        </xsd:complexContent>
      </xsd:complexType>
    </xsd:element>
    <xsd:element name="Extra_x0020_info" ma:index="33" nillable="true" ma:displayName="Contractdossier" ma:format="Dropdown" ma:internalName="Extra_x0020_info">
      <xsd:simpleType>
        <xsd:restriction base="dms:Note">
          <xsd:maxLength value="255"/>
        </xsd:restriction>
      </xsd:simpleType>
    </xsd:element>
    <xsd:element name="Definitieveeinddatum" ma:index="34" nillable="true" ma:displayName="Uiterste einddatum" ma:description="Tijd om het dossier volledig af te sluiten en van SP II af te halen." ma:format="DateOnly" ma:indexed="true" ma:internalName="Definitieveeinddatum">
      <xsd:simpleType>
        <xsd:restriction base="dms:DateTime"/>
      </xsd:simpleType>
    </xsd:element>
    <xsd:element name="Oudewerkwijzedossier" ma:index="35" nillable="true" ma:displayName="Oude werkwijze dossier" ma:description="Nee" ma:format="Dropdown" ma:internalName="Oudewerkwijzedossier">
      <xsd:simpleType>
        <xsd:restriction base="dms:Text">
          <xsd:maxLength value="255"/>
        </xsd:restriction>
      </xsd:simpleType>
    </xsd:element>
    <xsd:element name="FAnummer" ma:index="36" nillable="true" ma:displayName="FA nummer" ma:description="Geldt alleen voor ROK" ma:format="Dropdown" ma:internalName="FAnummer">
      <xsd:simpleType>
        <xsd:restriction base="dms:Note">
          <xsd:maxLength value="255"/>
        </xsd:restriction>
      </xsd:simpleType>
    </xsd:element>
    <xsd:element name="Duurcontract" ma:index="37" nillable="true" ma:displayName="Duur contract" ma:format="Dropdown" ma:internalName="Duurcontrac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7e25d18-8228-47af-a98c-8cc5005cc6d3" elementFormDefault="qualified">
    <xsd:import namespace="http://schemas.microsoft.com/office/2006/documentManagement/types"/>
    <xsd:import namespace="http://schemas.microsoft.com/office/infopath/2007/PartnerControls"/>
    <xsd:element name="TaxCatchAll" ma:index="18" nillable="true" ma:displayName="Taxonomy Catch All Column" ma:description="" ma:hidden="true" ma:list="{cf89e917-c448-4595-8cf1-ab398b79e1f8}" ma:internalName="TaxCatchAll" ma:showField="CatchAllData" ma:web="07e25d18-8228-47af-a98c-8cc5005cc6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7e25d18-8228-47af-a98c-8cc5005cc6d3" xsi:nil="true"/>
    <lcf76f155ced4ddcb4097134ff3c332f xmlns="3985e3fc-7615-4a75-9d1f-e9829e7d7360">
      <Terms xmlns="http://schemas.microsoft.com/office/infopath/2007/PartnerControls"/>
    </lcf76f155ced4ddcb4097134ff3c332f>
    <Contractnummer xmlns="3985e3fc-7615-4a75-9d1f-e9829e7d7360" xsi:nil="true"/>
    <Contactpersonen xmlns="3985e3fc-7615-4a75-9d1f-e9829e7d7360">
      <UserInfo>
        <DisplayName/>
        <AccountId xsi:nil="true"/>
        <AccountType/>
      </UserInfo>
    </Contactpersonen>
    <Dossiercompleetvoorarchif_x003f_ xmlns="3985e3fc-7615-4a75-9d1f-e9829e7d7360" xsi:nil="true"/>
    <Inkoper xmlns="3985e3fc-7615-4a75-9d1f-e9829e7d7360">Martine</Inkoper>
    <Checklist xmlns="3985e3fc-7615-4a75-9d1f-e9829e7d7360">
      <Url xsi:nil="true"/>
      <Description xsi:nil="true"/>
    </Checklist>
    <Status xmlns="3985e3fc-7615-4a75-9d1f-e9829e7d7360">1. Voorbereidingsfase</Status>
    <Jaar xmlns="3985e3fc-7615-4a75-9d1f-e9829e7d7360">2026</Jaar>
    <TenderNednummer xmlns="3985e3fc-7615-4a75-9d1f-e9829e7d7360" xsi:nil="true"/>
    <Definitieveeinddatum xmlns="3985e3fc-7615-4a75-9d1f-e9829e7d7360" xsi:nil="true"/>
    <Duurcontract xmlns="3985e3fc-7615-4a75-9d1f-e9829e7d7360" xsi:nil="true"/>
    <DocumentSetDescription xmlns="http://schemas.microsoft.com/sharepoint/v3" xsi:nil="true"/>
    <Corsadossiernummer xmlns="3985e3fc-7615-4a75-9d1f-e9829e7d7360">
      <Url xsi:nil="true"/>
      <Description xsi:nil="true"/>
    </Corsadossiernummer>
    <Corsaadrescode xmlns="3985e3fc-7615-4a75-9d1f-e9829e7d7360" xsi:nil="true"/>
    <Extra_x0020_info xmlns="3985e3fc-7615-4a75-9d1f-e9829e7d7360" xsi:nil="true"/>
    <FAnummer xmlns="3985e3fc-7615-4a75-9d1f-e9829e7d7360" xsi:nil="true"/>
    <Afdeling xmlns="3985e3fc-7615-4a75-9d1f-e9829e7d7360" xsi:nil="true"/>
    <Oudewerkwijzedossier xmlns="3985e3fc-7615-4a75-9d1f-e9829e7d7360" xsi:nil="true"/>
    <Einddatum xmlns="3985e3fc-7615-4a75-9d1f-e9829e7d7360" xsi:nil="true"/>
  </documentManagement>
</p:properties>
</file>

<file path=customXml/itemProps1.xml><?xml version="1.0" encoding="utf-8"?>
<ds:datastoreItem xmlns:ds="http://schemas.openxmlformats.org/officeDocument/2006/customXml" ds:itemID="{8B4AE356-30EA-4DA3-8926-8B4E4F792D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985e3fc-7615-4a75-9d1f-e9829e7d7360"/>
    <ds:schemaRef ds:uri="07e25d18-8228-47af-a98c-8cc5005cc6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61F6C65-0883-46E4-9A90-BB0355ED365F}">
  <ds:schemaRefs>
    <ds:schemaRef ds:uri="http://schemas.microsoft.com/sharepoint/v3/contenttype/forms"/>
  </ds:schemaRefs>
</ds:datastoreItem>
</file>

<file path=customXml/itemProps3.xml><?xml version="1.0" encoding="utf-8"?>
<ds:datastoreItem xmlns:ds="http://schemas.openxmlformats.org/officeDocument/2006/customXml" ds:itemID="{F95AC5E8-9620-4212-A7EE-932C90DE3051}">
  <ds:schemaRefs>
    <ds:schemaRef ds:uri="http://www.w3.org/XML/1998/namespace"/>
    <ds:schemaRef ds:uri="3985e3fc-7615-4a75-9d1f-e9829e7d7360"/>
    <ds:schemaRef ds:uri="07e25d18-8228-47af-a98c-8cc5005cc6d3"/>
    <ds:schemaRef ds:uri="http://purl.org/dc/dcmitype/"/>
    <ds:schemaRef ds:uri="http://purl.org/dc/elements/1.1/"/>
    <ds:schemaRef ds:uri="http://schemas.microsoft.com/sharepoint/v3"/>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P1 Prijzenblad Jaar 1 + 2</vt:lpstr>
      <vt:lpstr>P2 Prijzenblad optie jaren</vt:lpstr>
      <vt:lpstr>P3 Totalen</vt:lpstr>
      <vt:lpstr>Voorblad Inschrijvingsbiljet</vt:lpstr>
    </vt:vector>
  </TitlesOfParts>
  <Manager/>
  <Company>Waterschap Aa en Maas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Pepers, Mike</dc:creator>
  <cp:keywords/>
  <dc:description/>
  <cp:lastModifiedBy>Janssen, Martine</cp:lastModifiedBy>
  <cp:revision/>
  <cp:lastPrinted>2026-07-01T13:38:46Z</cp:lastPrinted>
  <dcterms:created xsi:type="dcterms:W3CDTF">2025-12-23T08:22:17Z</dcterms:created>
  <dcterms:modified xsi:type="dcterms:W3CDTF">2026-08-24T09:43:41Z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0x010100D490FD7B8E016D4DA35DC2AE00AA5BA9</vt:lpwstr>
  </property>
</Properties>
</file>